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490" windowHeight="6630" activeTab="1"/>
  </bookViews>
  <sheets>
    <sheet name="BD original RSDJ" sheetId="1" r:id="rId1"/>
    <sheet name="Analisis LIME AC 23-31 Marzo" sheetId="2" r:id="rId2"/>
    <sheet name="Analisis" sheetId="3" r:id="rId3"/>
  </sheets>
  <definedNames>
    <definedName name="_xlnm._FilterDatabase" localSheetId="1">'Analisis LIME AC 23-31 Marzo'!$A$3:$J$194</definedName>
    <definedName name="_xlnm._FilterDatabase" localSheetId="0" hidden="1">'BD original RSDJ'!$A$1:$AE$191</definedName>
  </definedNames>
  <calcPr calcId="171027"/>
  <pivotCaches>
    <pivotCache cacheId="1" r:id="rId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94" i="2" l="1"/>
  <c r="L193" i="2"/>
  <c r="L192" i="2"/>
  <c r="L191" i="2"/>
  <c r="L190" i="2"/>
  <c r="H91" i="3"/>
  <c r="H89" i="3"/>
  <c r="H88" i="3"/>
  <c r="H86" i="3"/>
  <c r="H85" i="3"/>
  <c r="G86" i="3"/>
  <c r="G87" i="3" s="1"/>
  <c r="G90" i="3"/>
  <c r="G88" i="3"/>
  <c r="G85" i="3"/>
  <c r="I78" i="3"/>
  <c r="H78" i="3"/>
  <c r="G78" i="3"/>
  <c r="F78" i="3"/>
  <c r="E78" i="3"/>
  <c r="D78" i="3"/>
  <c r="C78" i="3"/>
  <c r="I77" i="3"/>
  <c r="H77" i="3"/>
  <c r="G77" i="3"/>
  <c r="F77" i="3"/>
  <c r="E77" i="3"/>
  <c r="D77" i="3"/>
  <c r="C77" i="3"/>
  <c r="I76" i="3"/>
  <c r="H76" i="3"/>
  <c r="G76" i="3"/>
  <c r="F76" i="3"/>
  <c r="E76" i="3"/>
  <c r="D76" i="3"/>
  <c r="C76" i="3"/>
  <c r="B78" i="3"/>
  <c r="B77" i="3"/>
  <c r="B76" i="3"/>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G3" i="1"/>
  <c r="G2" i="1"/>
  <c r="AL3" i="1"/>
  <c r="AL4" i="1" s="1"/>
  <c r="AL5" i="1" s="1"/>
  <c r="AL6" i="1" s="1"/>
  <c r="AL7" i="1" s="1"/>
  <c r="AL8" i="1" s="1"/>
  <c r="AL9" i="1" s="1"/>
  <c r="AL10" i="1" s="1"/>
  <c r="AL11" i="1" s="1"/>
  <c r="AL12" i="1" s="1"/>
  <c r="AL13" i="1" s="1"/>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19" i="1"/>
  <c r="E18" i="1"/>
  <c r="E17" i="1"/>
  <c r="E16" i="1"/>
  <c r="E15" i="1"/>
  <c r="E14" i="1"/>
  <c r="E13" i="1"/>
  <c r="E12" i="1"/>
  <c r="E11" i="1"/>
  <c r="E10" i="1"/>
  <c r="E9" i="1"/>
  <c r="E8" i="1"/>
  <c r="E7" i="1"/>
  <c r="E6" i="1"/>
  <c r="E5" i="1"/>
  <c r="E4" i="1"/>
  <c r="E3" i="1"/>
  <c r="E2" i="1"/>
  <c r="E20" i="1"/>
  <c r="D20" i="1"/>
  <c r="D43" i="1"/>
  <c r="D42" i="1"/>
  <c r="D41" i="1"/>
  <c r="D40" i="1"/>
  <c r="D39" i="1"/>
  <c r="D38" i="1"/>
  <c r="D37" i="1"/>
  <c r="D36" i="1"/>
  <c r="D35" i="1"/>
  <c r="D34" i="1"/>
  <c r="D33" i="1"/>
  <c r="D32" i="1"/>
  <c r="D31" i="1"/>
  <c r="D30" i="1"/>
  <c r="D29" i="1"/>
  <c r="D28" i="1"/>
  <c r="D27" i="1"/>
  <c r="D26" i="1"/>
  <c r="D25" i="1"/>
  <c r="D24" i="1"/>
  <c r="D23" i="1"/>
  <c r="D22" i="1"/>
  <c r="D21" i="1"/>
  <c r="D19" i="1"/>
  <c r="D18" i="1"/>
  <c r="D17" i="1"/>
  <c r="D16" i="1"/>
  <c r="D15" i="1"/>
  <c r="D14" i="1"/>
  <c r="D13" i="1"/>
  <c r="D12" i="1"/>
  <c r="D11" i="1"/>
  <c r="D10" i="1"/>
  <c r="D9" i="1"/>
  <c r="D8" i="1"/>
  <c r="D7" i="1"/>
  <c r="D6" i="1"/>
  <c r="D5" i="1"/>
  <c r="D4" i="1"/>
  <c r="D3" i="1"/>
  <c r="D2"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44" i="1"/>
  <c r="B190" i="2" s="1"/>
  <c r="J53" i="3"/>
  <c r="I53" i="3"/>
  <c r="H53" i="3"/>
  <c r="G53" i="3"/>
  <c r="F53" i="3"/>
  <c r="E53" i="3"/>
  <c r="D53" i="3"/>
  <c r="C53" i="3"/>
  <c r="B53" i="3"/>
  <c r="C25" i="3"/>
  <c r="D25" i="3"/>
  <c r="E25" i="3"/>
  <c r="F25" i="3"/>
  <c r="G25" i="3"/>
  <c r="H25" i="3"/>
  <c r="I25" i="3"/>
  <c r="J25" i="3"/>
  <c r="B25" i="3"/>
  <c r="F204" i="2"/>
  <c r="H213" i="2"/>
  <c r="B5" i="2"/>
  <c r="C5" i="2"/>
  <c r="D5" i="2"/>
  <c r="E5" i="2"/>
  <c r="B6" i="2"/>
  <c r="C6" i="2"/>
  <c r="D6" i="2"/>
  <c r="E6" i="2"/>
  <c r="B7" i="2"/>
  <c r="C7" i="2"/>
  <c r="D7" i="2"/>
  <c r="E7" i="2"/>
  <c r="B8" i="2"/>
  <c r="C8" i="2"/>
  <c r="D8" i="2"/>
  <c r="E8" i="2"/>
  <c r="B9" i="2"/>
  <c r="C9" i="2"/>
  <c r="D9" i="2"/>
  <c r="E9" i="2"/>
  <c r="B10" i="2"/>
  <c r="C10" i="2"/>
  <c r="D10" i="2"/>
  <c r="E10" i="2"/>
  <c r="B11" i="2"/>
  <c r="C11" i="2"/>
  <c r="D11" i="2"/>
  <c r="E11" i="2"/>
  <c r="B12" i="2"/>
  <c r="C12" i="2"/>
  <c r="D12" i="2"/>
  <c r="E12" i="2"/>
  <c r="B13" i="2"/>
  <c r="C13" i="2"/>
  <c r="D13" i="2"/>
  <c r="E13" i="2"/>
  <c r="B14" i="2"/>
  <c r="C14" i="2"/>
  <c r="D14" i="2"/>
  <c r="E14" i="2"/>
  <c r="B15" i="2"/>
  <c r="C15" i="2"/>
  <c r="D15" i="2"/>
  <c r="E15" i="2"/>
  <c r="B16" i="2"/>
  <c r="C16" i="2"/>
  <c r="D16" i="2"/>
  <c r="E16" i="2"/>
  <c r="B17" i="2"/>
  <c r="C17" i="2"/>
  <c r="D17" i="2"/>
  <c r="E17" i="2"/>
  <c r="B18" i="2"/>
  <c r="C18" i="2"/>
  <c r="D18" i="2"/>
  <c r="E18" i="2"/>
  <c r="B19" i="2"/>
  <c r="C19" i="2"/>
  <c r="D19" i="2"/>
  <c r="E19" i="2"/>
  <c r="B20" i="2"/>
  <c r="C20" i="2"/>
  <c r="D20" i="2"/>
  <c r="E20" i="2"/>
  <c r="B21" i="2"/>
  <c r="C21" i="2"/>
  <c r="D21" i="2"/>
  <c r="E21" i="2"/>
  <c r="B22" i="2"/>
  <c r="C22" i="2"/>
  <c r="D22" i="2"/>
  <c r="E22" i="2"/>
  <c r="B23" i="2"/>
  <c r="C23" i="2"/>
  <c r="D23" i="2"/>
  <c r="E23" i="2"/>
  <c r="B24" i="2"/>
  <c r="C24" i="2"/>
  <c r="D24" i="2"/>
  <c r="E24" i="2"/>
  <c r="B25" i="2"/>
  <c r="C25" i="2"/>
  <c r="D25" i="2"/>
  <c r="E25" i="2"/>
  <c r="B26" i="2"/>
  <c r="C26" i="2"/>
  <c r="D26" i="2"/>
  <c r="E26" i="2"/>
  <c r="B27" i="2"/>
  <c r="C27" i="2"/>
  <c r="D27" i="2"/>
  <c r="E27" i="2"/>
  <c r="B28" i="2"/>
  <c r="C28" i="2"/>
  <c r="D28" i="2"/>
  <c r="E28" i="2"/>
  <c r="B29" i="2"/>
  <c r="C29" i="2"/>
  <c r="D29" i="2"/>
  <c r="E29" i="2"/>
  <c r="B30" i="2"/>
  <c r="C30" i="2"/>
  <c r="D30" i="2"/>
  <c r="E30" i="2"/>
  <c r="B31" i="2"/>
  <c r="C31" i="2"/>
  <c r="D31" i="2"/>
  <c r="E31" i="2"/>
  <c r="B32" i="2"/>
  <c r="C32" i="2"/>
  <c r="D32" i="2"/>
  <c r="E32" i="2"/>
  <c r="B33" i="2"/>
  <c r="C33" i="2"/>
  <c r="D33" i="2"/>
  <c r="E33" i="2"/>
  <c r="B34" i="2"/>
  <c r="C34" i="2"/>
  <c r="D34" i="2"/>
  <c r="E34" i="2"/>
  <c r="B35" i="2"/>
  <c r="C35" i="2"/>
  <c r="D35" i="2"/>
  <c r="E35" i="2"/>
  <c r="B36" i="2"/>
  <c r="C36" i="2"/>
  <c r="D36" i="2"/>
  <c r="E36" i="2"/>
  <c r="B37" i="2"/>
  <c r="C37" i="2"/>
  <c r="D37" i="2"/>
  <c r="E37" i="2"/>
  <c r="B38" i="2"/>
  <c r="C38" i="2"/>
  <c r="D38" i="2"/>
  <c r="E38" i="2"/>
  <c r="B39" i="2"/>
  <c r="C39" i="2"/>
  <c r="D39" i="2"/>
  <c r="E39" i="2"/>
  <c r="B40" i="2"/>
  <c r="C40" i="2"/>
  <c r="D40" i="2"/>
  <c r="E40" i="2"/>
  <c r="B41" i="2"/>
  <c r="C41" i="2"/>
  <c r="D41" i="2"/>
  <c r="E41" i="2"/>
  <c r="B42" i="2"/>
  <c r="C42" i="2"/>
  <c r="D42" i="2"/>
  <c r="E42" i="2"/>
  <c r="B43" i="2"/>
  <c r="C43" i="2"/>
  <c r="D43" i="2"/>
  <c r="E43" i="2"/>
  <c r="B44" i="2"/>
  <c r="C44" i="2"/>
  <c r="D44" i="2"/>
  <c r="E44" i="2"/>
  <c r="B45" i="2"/>
  <c r="C45" i="2"/>
  <c r="D45" i="2"/>
  <c r="E45" i="2"/>
  <c r="B46" i="2"/>
  <c r="C46" i="2"/>
  <c r="D46" i="2"/>
  <c r="E46" i="2"/>
  <c r="B47" i="2"/>
  <c r="C47" i="2"/>
  <c r="D47" i="2"/>
  <c r="E47" i="2"/>
  <c r="B48" i="2"/>
  <c r="C48" i="2"/>
  <c r="D48" i="2"/>
  <c r="E48" i="2"/>
  <c r="B49" i="2"/>
  <c r="C49" i="2"/>
  <c r="D49" i="2"/>
  <c r="E49" i="2"/>
  <c r="B50" i="2"/>
  <c r="C50" i="2"/>
  <c r="D50" i="2"/>
  <c r="E50" i="2"/>
  <c r="B51" i="2"/>
  <c r="C51" i="2"/>
  <c r="D51" i="2"/>
  <c r="E51" i="2"/>
  <c r="B52" i="2"/>
  <c r="C52" i="2"/>
  <c r="D52" i="2"/>
  <c r="E52" i="2"/>
  <c r="B53" i="2"/>
  <c r="C53" i="2"/>
  <c r="D53" i="2"/>
  <c r="E53" i="2"/>
  <c r="B54" i="2"/>
  <c r="C54" i="2"/>
  <c r="D54" i="2"/>
  <c r="E54" i="2"/>
  <c r="B55" i="2"/>
  <c r="C55" i="2"/>
  <c r="D55" i="2"/>
  <c r="E55" i="2"/>
  <c r="B56" i="2"/>
  <c r="C56" i="2"/>
  <c r="D56" i="2"/>
  <c r="E56" i="2"/>
  <c r="B57" i="2"/>
  <c r="C57" i="2"/>
  <c r="D57" i="2"/>
  <c r="E57" i="2"/>
  <c r="B58" i="2"/>
  <c r="C58" i="2"/>
  <c r="D58" i="2"/>
  <c r="E58" i="2"/>
  <c r="B59" i="2"/>
  <c r="C59" i="2"/>
  <c r="D59" i="2"/>
  <c r="E59" i="2"/>
  <c r="B60" i="2"/>
  <c r="C60" i="2"/>
  <c r="D60" i="2"/>
  <c r="E60" i="2"/>
  <c r="B61" i="2"/>
  <c r="C61" i="2"/>
  <c r="D61" i="2"/>
  <c r="E61" i="2"/>
  <c r="B62" i="2"/>
  <c r="C62" i="2"/>
  <c r="D62" i="2"/>
  <c r="E62" i="2"/>
  <c r="B63" i="2"/>
  <c r="C63" i="2"/>
  <c r="D63" i="2"/>
  <c r="E63" i="2"/>
  <c r="B64" i="2"/>
  <c r="C64" i="2"/>
  <c r="D64" i="2"/>
  <c r="E64" i="2"/>
  <c r="B65" i="2"/>
  <c r="C65" i="2"/>
  <c r="D65" i="2"/>
  <c r="E65" i="2"/>
  <c r="B66" i="2"/>
  <c r="C66" i="2"/>
  <c r="D66" i="2"/>
  <c r="E66" i="2"/>
  <c r="B67" i="2"/>
  <c r="C67" i="2"/>
  <c r="D67" i="2"/>
  <c r="E67" i="2"/>
  <c r="B68" i="2"/>
  <c r="C68" i="2"/>
  <c r="D68" i="2"/>
  <c r="E68" i="2"/>
  <c r="B69" i="2"/>
  <c r="C69" i="2"/>
  <c r="D69" i="2"/>
  <c r="E69" i="2"/>
  <c r="B70" i="2"/>
  <c r="C70" i="2"/>
  <c r="D70" i="2"/>
  <c r="E70" i="2"/>
  <c r="B71" i="2"/>
  <c r="C71" i="2"/>
  <c r="D71" i="2"/>
  <c r="E71" i="2"/>
  <c r="B72" i="2"/>
  <c r="C72" i="2"/>
  <c r="D72" i="2"/>
  <c r="E72" i="2"/>
  <c r="B73" i="2"/>
  <c r="C73" i="2"/>
  <c r="D73" i="2"/>
  <c r="E73" i="2"/>
  <c r="B74" i="2"/>
  <c r="C74" i="2"/>
  <c r="D74" i="2"/>
  <c r="E74" i="2"/>
  <c r="B75" i="2"/>
  <c r="C75" i="2"/>
  <c r="D75" i="2"/>
  <c r="E75" i="2"/>
  <c r="B76" i="2"/>
  <c r="C76" i="2"/>
  <c r="D76" i="2"/>
  <c r="E76" i="2"/>
  <c r="B77" i="2"/>
  <c r="C77" i="2"/>
  <c r="D77" i="2"/>
  <c r="E77" i="2"/>
  <c r="B78" i="2"/>
  <c r="C78" i="2"/>
  <c r="D78" i="2"/>
  <c r="E78" i="2"/>
  <c r="B79" i="2"/>
  <c r="C79" i="2"/>
  <c r="D79" i="2"/>
  <c r="E79" i="2"/>
  <c r="B80" i="2"/>
  <c r="C80" i="2"/>
  <c r="D80" i="2"/>
  <c r="E80" i="2"/>
  <c r="B81" i="2"/>
  <c r="C81" i="2"/>
  <c r="D81" i="2"/>
  <c r="E81" i="2"/>
  <c r="B82" i="2"/>
  <c r="C82" i="2"/>
  <c r="D82" i="2"/>
  <c r="E82" i="2"/>
  <c r="B83" i="2"/>
  <c r="C83" i="2"/>
  <c r="D83" i="2"/>
  <c r="E83" i="2"/>
  <c r="B84" i="2"/>
  <c r="C84" i="2"/>
  <c r="D84" i="2"/>
  <c r="E84" i="2"/>
  <c r="B85" i="2"/>
  <c r="C85" i="2"/>
  <c r="D85" i="2"/>
  <c r="E85" i="2"/>
  <c r="B86" i="2"/>
  <c r="C86" i="2"/>
  <c r="D86" i="2"/>
  <c r="E86" i="2"/>
  <c r="B87" i="2"/>
  <c r="C87" i="2"/>
  <c r="D87" i="2"/>
  <c r="E87" i="2"/>
  <c r="B88" i="2"/>
  <c r="C88" i="2"/>
  <c r="D88" i="2"/>
  <c r="E88" i="2"/>
  <c r="B89" i="2"/>
  <c r="C89" i="2"/>
  <c r="D89" i="2"/>
  <c r="E89" i="2"/>
  <c r="B90" i="2"/>
  <c r="C90" i="2"/>
  <c r="D90" i="2"/>
  <c r="E90" i="2"/>
  <c r="B91" i="2"/>
  <c r="C91" i="2"/>
  <c r="D91" i="2"/>
  <c r="E91" i="2"/>
  <c r="B92" i="2"/>
  <c r="C92" i="2"/>
  <c r="D92" i="2"/>
  <c r="E92" i="2"/>
  <c r="B93" i="2"/>
  <c r="C93" i="2"/>
  <c r="D93" i="2"/>
  <c r="E93" i="2"/>
  <c r="B94" i="2"/>
  <c r="C94" i="2"/>
  <c r="D94" i="2"/>
  <c r="E94" i="2"/>
  <c r="B95" i="2"/>
  <c r="C95" i="2"/>
  <c r="D95" i="2"/>
  <c r="E95" i="2"/>
  <c r="B96" i="2"/>
  <c r="C96" i="2"/>
  <c r="D96" i="2"/>
  <c r="E96" i="2"/>
  <c r="B97" i="2"/>
  <c r="C97" i="2"/>
  <c r="D97" i="2"/>
  <c r="E97" i="2"/>
  <c r="B98" i="2"/>
  <c r="C98" i="2"/>
  <c r="D98" i="2"/>
  <c r="E98" i="2"/>
  <c r="B99" i="2"/>
  <c r="C99" i="2"/>
  <c r="D99" i="2"/>
  <c r="E99" i="2"/>
  <c r="B100" i="2"/>
  <c r="C100" i="2"/>
  <c r="D100" i="2"/>
  <c r="E100" i="2"/>
  <c r="B101" i="2"/>
  <c r="C101" i="2"/>
  <c r="D101" i="2"/>
  <c r="E101" i="2"/>
  <c r="B102" i="2"/>
  <c r="C102" i="2"/>
  <c r="D102" i="2"/>
  <c r="E102" i="2"/>
  <c r="B103" i="2"/>
  <c r="C103" i="2"/>
  <c r="D103" i="2"/>
  <c r="E103" i="2"/>
  <c r="B104" i="2"/>
  <c r="C104" i="2"/>
  <c r="D104" i="2"/>
  <c r="E104" i="2"/>
  <c r="B105" i="2"/>
  <c r="C105" i="2"/>
  <c r="D105" i="2"/>
  <c r="E105" i="2"/>
  <c r="B106" i="2"/>
  <c r="C106" i="2"/>
  <c r="D106" i="2"/>
  <c r="E106" i="2"/>
  <c r="B107" i="2"/>
  <c r="C107" i="2"/>
  <c r="D107" i="2"/>
  <c r="E107" i="2"/>
  <c r="B108" i="2"/>
  <c r="C108" i="2"/>
  <c r="D108" i="2"/>
  <c r="E108" i="2"/>
  <c r="B109" i="2"/>
  <c r="C109" i="2"/>
  <c r="D109" i="2"/>
  <c r="E109" i="2"/>
  <c r="B110" i="2"/>
  <c r="C110" i="2"/>
  <c r="D110" i="2"/>
  <c r="E110" i="2"/>
  <c r="B111" i="2"/>
  <c r="C111" i="2"/>
  <c r="D111" i="2"/>
  <c r="E111" i="2"/>
  <c r="B112" i="2"/>
  <c r="C112" i="2"/>
  <c r="D112" i="2"/>
  <c r="E112" i="2"/>
  <c r="B113" i="2"/>
  <c r="C113" i="2"/>
  <c r="D113" i="2"/>
  <c r="E113" i="2"/>
  <c r="B114" i="2"/>
  <c r="C114" i="2"/>
  <c r="D114" i="2"/>
  <c r="E114" i="2"/>
  <c r="B115" i="2"/>
  <c r="C115" i="2"/>
  <c r="D115" i="2"/>
  <c r="E115" i="2"/>
  <c r="B116" i="2"/>
  <c r="C116" i="2"/>
  <c r="D116" i="2"/>
  <c r="E116" i="2"/>
  <c r="B117" i="2"/>
  <c r="C117" i="2"/>
  <c r="D117" i="2"/>
  <c r="E117" i="2"/>
  <c r="B118" i="2"/>
  <c r="C118" i="2"/>
  <c r="D118" i="2"/>
  <c r="E118" i="2"/>
  <c r="B119" i="2"/>
  <c r="C119" i="2"/>
  <c r="D119" i="2"/>
  <c r="E119" i="2"/>
  <c r="B120" i="2"/>
  <c r="C120" i="2"/>
  <c r="D120" i="2"/>
  <c r="E120" i="2"/>
  <c r="B121" i="2"/>
  <c r="C121" i="2"/>
  <c r="D121" i="2"/>
  <c r="E121" i="2"/>
  <c r="B122" i="2"/>
  <c r="C122" i="2"/>
  <c r="D122" i="2"/>
  <c r="E122" i="2"/>
  <c r="B123" i="2"/>
  <c r="C123" i="2"/>
  <c r="D123" i="2"/>
  <c r="E123" i="2"/>
  <c r="B124" i="2"/>
  <c r="C124" i="2"/>
  <c r="D124" i="2"/>
  <c r="E124" i="2"/>
  <c r="B125" i="2"/>
  <c r="C125" i="2"/>
  <c r="D125" i="2"/>
  <c r="E125" i="2"/>
  <c r="B126" i="2"/>
  <c r="C126" i="2"/>
  <c r="D126" i="2"/>
  <c r="E126" i="2"/>
  <c r="B127" i="2"/>
  <c r="C127" i="2"/>
  <c r="D127" i="2"/>
  <c r="E127" i="2"/>
  <c r="B128" i="2"/>
  <c r="C128" i="2"/>
  <c r="D128" i="2"/>
  <c r="E128" i="2"/>
  <c r="B129" i="2"/>
  <c r="C129" i="2"/>
  <c r="D129" i="2"/>
  <c r="E129" i="2"/>
  <c r="B130" i="2"/>
  <c r="C130" i="2"/>
  <c r="D130" i="2"/>
  <c r="E130" i="2"/>
  <c r="B131" i="2"/>
  <c r="C131" i="2"/>
  <c r="D131" i="2"/>
  <c r="E131" i="2"/>
  <c r="B132" i="2"/>
  <c r="C132" i="2"/>
  <c r="D132" i="2"/>
  <c r="E132" i="2"/>
  <c r="B133" i="2"/>
  <c r="C133" i="2"/>
  <c r="D133" i="2"/>
  <c r="E133" i="2"/>
  <c r="B134" i="2"/>
  <c r="C134" i="2"/>
  <c r="D134" i="2"/>
  <c r="E134" i="2"/>
  <c r="B135" i="2"/>
  <c r="C135" i="2"/>
  <c r="D135" i="2"/>
  <c r="E135" i="2"/>
  <c r="B136" i="2"/>
  <c r="C136" i="2"/>
  <c r="D136" i="2"/>
  <c r="E136" i="2"/>
  <c r="B137" i="2"/>
  <c r="C137" i="2"/>
  <c r="D137" i="2"/>
  <c r="E137" i="2"/>
  <c r="B138" i="2"/>
  <c r="C138" i="2"/>
  <c r="D138" i="2"/>
  <c r="E138" i="2"/>
  <c r="B139" i="2"/>
  <c r="C139" i="2"/>
  <c r="D139" i="2"/>
  <c r="E139" i="2"/>
  <c r="B140" i="2"/>
  <c r="C140" i="2"/>
  <c r="D140" i="2"/>
  <c r="E140" i="2"/>
  <c r="B141" i="2"/>
  <c r="C141" i="2"/>
  <c r="D141" i="2"/>
  <c r="E141" i="2"/>
  <c r="B142" i="2"/>
  <c r="C142" i="2"/>
  <c r="D142" i="2"/>
  <c r="E142" i="2"/>
  <c r="B143" i="2"/>
  <c r="C143" i="2"/>
  <c r="D143" i="2"/>
  <c r="E143" i="2"/>
  <c r="B144" i="2"/>
  <c r="C144" i="2"/>
  <c r="D144" i="2"/>
  <c r="E144" i="2"/>
  <c r="B145" i="2"/>
  <c r="C145" i="2"/>
  <c r="D145" i="2"/>
  <c r="E145" i="2"/>
  <c r="B146" i="2"/>
  <c r="C146" i="2"/>
  <c r="D146" i="2"/>
  <c r="E146" i="2"/>
  <c r="B147" i="2"/>
  <c r="C147" i="2"/>
  <c r="D147" i="2"/>
  <c r="E147" i="2"/>
  <c r="B148" i="2"/>
  <c r="C148" i="2"/>
  <c r="D148" i="2"/>
  <c r="E148" i="2"/>
  <c r="B149" i="2"/>
  <c r="C149" i="2"/>
  <c r="D149" i="2"/>
  <c r="E149" i="2"/>
  <c r="B150" i="2"/>
  <c r="C150" i="2"/>
  <c r="D150" i="2"/>
  <c r="E150" i="2"/>
  <c r="B151" i="2"/>
  <c r="C151" i="2"/>
  <c r="D151" i="2"/>
  <c r="E151" i="2"/>
  <c r="B152" i="2"/>
  <c r="C152" i="2"/>
  <c r="D152" i="2"/>
  <c r="E152" i="2"/>
  <c r="B153" i="2"/>
  <c r="C153" i="2"/>
  <c r="D153" i="2"/>
  <c r="E153" i="2"/>
  <c r="B154" i="2"/>
  <c r="C154" i="2"/>
  <c r="D154" i="2"/>
  <c r="E154" i="2"/>
  <c r="B155" i="2"/>
  <c r="C155" i="2"/>
  <c r="D155" i="2"/>
  <c r="E155" i="2"/>
  <c r="B156" i="2"/>
  <c r="C156" i="2"/>
  <c r="D156" i="2"/>
  <c r="E156" i="2"/>
  <c r="B157" i="2"/>
  <c r="C157" i="2"/>
  <c r="D157" i="2"/>
  <c r="E157" i="2"/>
  <c r="B158" i="2"/>
  <c r="C158" i="2"/>
  <c r="D158" i="2"/>
  <c r="E158" i="2"/>
  <c r="B159" i="2"/>
  <c r="C159" i="2"/>
  <c r="D159" i="2"/>
  <c r="E159" i="2"/>
  <c r="B160" i="2"/>
  <c r="C160" i="2"/>
  <c r="D160" i="2"/>
  <c r="E160" i="2"/>
  <c r="B161" i="2"/>
  <c r="C161" i="2"/>
  <c r="D161" i="2"/>
  <c r="E161" i="2"/>
  <c r="B162" i="2"/>
  <c r="C162" i="2"/>
  <c r="D162" i="2"/>
  <c r="E162" i="2"/>
  <c r="B163" i="2"/>
  <c r="C163" i="2"/>
  <c r="D163" i="2"/>
  <c r="E163" i="2"/>
  <c r="B164" i="2"/>
  <c r="C164" i="2"/>
  <c r="D164" i="2"/>
  <c r="E164" i="2"/>
  <c r="B165" i="2"/>
  <c r="C165" i="2"/>
  <c r="D165" i="2"/>
  <c r="E165" i="2"/>
  <c r="B166" i="2"/>
  <c r="C166" i="2"/>
  <c r="D166" i="2"/>
  <c r="E166" i="2"/>
  <c r="B167" i="2"/>
  <c r="C167" i="2"/>
  <c r="D167" i="2"/>
  <c r="E167" i="2"/>
  <c r="B168" i="2"/>
  <c r="C168" i="2"/>
  <c r="D168" i="2"/>
  <c r="E168" i="2"/>
  <c r="B169" i="2"/>
  <c r="C169" i="2"/>
  <c r="D169" i="2"/>
  <c r="E169" i="2"/>
  <c r="B170" i="2"/>
  <c r="C170" i="2"/>
  <c r="D170" i="2"/>
  <c r="E170" i="2"/>
  <c r="B171" i="2"/>
  <c r="C171" i="2"/>
  <c r="D171" i="2"/>
  <c r="E171" i="2"/>
  <c r="B172" i="2"/>
  <c r="C172" i="2"/>
  <c r="D172" i="2"/>
  <c r="E172" i="2"/>
  <c r="B173" i="2"/>
  <c r="C173" i="2"/>
  <c r="D173" i="2"/>
  <c r="E173" i="2"/>
  <c r="B174" i="2"/>
  <c r="C174" i="2"/>
  <c r="D174" i="2"/>
  <c r="E174" i="2"/>
  <c r="B175" i="2"/>
  <c r="C175" i="2"/>
  <c r="D175" i="2"/>
  <c r="E175" i="2"/>
  <c r="B176" i="2"/>
  <c r="C176" i="2"/>
  <c r="D176" i="2"/>
  <c r="E176" i="2"/>
  <c r="B177" i="2"/>
  <c r="C177" i="2"/>
  <c r="D177" i="2"/>
  <c r="E177" i="2"/>
  <c r="B178" i="2"/>
  <c r="C178" i="2"/>
  <c r="D178" i="2"/>
  <c r="E178" i="2"/>
  <c r="B179" i="2"/>
  <c r="C179" i="2"/>
  <c r="D179" i="2"/>
  <c r="E179" i="2"/>
  <c r="B180" i="2"/>
  <c r="C180" i="2"/>
  <c r="D180" i="2"/>
  <c r="E180" i="2"/>
  <c r="B181" i="2"/>
  <c r="C181" i="2"/>
  <c r="D181" i="2"/>
  <c r="E181" i="2"/>
  <c r="B182" i="2"/>
  <c r="C182" i="2"/>
  <c r="D182" i="2"/>
  <c r="E182" i="2"/>
  <c r="B183" i="2"/>
  <c r="C183" i="2"/>
  <c r="D183" i="2"/>
  <c r="E183" i="2"/>
  <c r="B184" i="2"/>
  <c r="C184" i="2"/>
  <c r="D184" i="2"/>
  <c r="E184" i="2"/>
  <c r="B185" i="2"/>
  <c r="C185" i="2"/>
  <c r="D185" i="2"/>
  <c r="E185" i="2"/>
  <c r="B186" i="2"/>
  <c r="C186" i="2"/>
  <c r="D186" i="2"/>
  <c r="E186" i="2"/>
  <c r="B187" i="2"/>
  <c r="C187" i="2"/>
  <c r="D187" i="2"/>
  <c r="E187" i="2"/>
  <c r="B188" i="2"/>
  <c r="C188" i="2"/>
  <c r="D188" i="2"/>
  <c r="E188" i="2"/>
  <c r="B189" i="2"/>
  <c r="C189" i="2"/>
  <c r="D189" i="2"/>
  <c r="E189" i="2"/>
  <c r="E4" i="2"/>
  <c r="D4" i="2"/>
  <c r="C4" i="2"/>
  <c r="B4" i="2"/>
  <c r="I140" i="2"/>
  <c r="H196" i="2"/>
  <c r="H212" i="2" s="1"/>
  <c r="G89" i="3"/>
  <c r="L196" i="2" l="1"/>
  <c r="H214" i="2" s="1"/>
  <c r="H215" i="2" s="1"/>
  <c r="G91" i="3"/>
  <c r="AL14" i="1"/>
  <c r="AL15" i="1" s="1"/>
  <c r="AL16" i="1" s="1"/>
  <c r="AL17" i="1" s="1"/>
  <c r="AL18" i="1" s="1"/>
  <c r="AL19" i="1" s="1"/>
  <c r="AL20" i="1" s="1"/>
  <c r="AL21" i="1" s="1"/>
  <c r="AL22" i="1" s="1"/>
  <c r="AL23" i="1" s="1"/>
  <c r="AL24" i="1" s="1"/>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94" i="2"/>
  <c r="I95" i="2"/>
  <c r="I96" i="2"/>
  <c r="I98" i="2"/>
  <c r="I99" i="2"/>
  <c r="J192" i="2" s="1"/>
  <c r="I100" i="2"/>
  <c r="I101" i="2"/>
  <c r="I102" i="2"/>
  <c r="I103" i="2"/>
  <c r="I104" i="2"/>
  <c r="I105" i="2"/>
  <c r="I106" i="2"/>
  <c r="I107" i="2"/>
  <c r="I108" i="2"/>
  <c r="I109" i="2"/>
  <c r="I110" i="2"/>
  <c r="I111" i="2"/>
  <c r="I112" i="2"/>
  <c r="I113" i="2"/>
  <c r="I114" i="2"/>
  <c r="I115" i="2"/>
  <c r="I116" i="2"/>
  <c r="I117" i="2"/>
  <c r="I118" i="2"/>
  <c r="I119" i="2"/>
  <c r="I120" i="2"/>
  <c r="I121" i="2"/>
  <c r="I122" i="2"/>
  <c r="I123" i="2"/>
  <c r="I34" i="2"/>
  <c r="I35" i="2"/>
  <c r="I36" i="2"/>
  <c r="I37" i="2"/>
  <c r="I38" i="2"/>
  <c r="I39" i="2"/>
  <c r="I40" i="2"/>
  <c r="I41" i="2"/>
  <c r="I42" i="2"/>
  <c r="I43" i="2"/>
  <c r="I44" i="2"/>
  <c r="I45" i="2"/>
  <c r="I46" i="2"/>
  <c r="I47" i="2"/>
  <c r="I48" i="2"/>
  <c r="I49" i="2"/>
  <c r="I51" i="2"/>
  <c r="I52" i="2"/>
  <c r="I53" i="2"/>
  <c r="I54" i="2"/>
  <c r="I55" i="2"/>
  <c r="I56" i="2"/>
  <c r="I57" i="2"/>
  <c r="I58" i="2"/>
  <c r="I59" i="2"/>
  <c r="I60" i="2"/>
  <c r="I61" i="2"/>
  <c r="I62" i="2"/>
  <c r="I63" i="2"/>
  <c r="I124" i="2"/>
  <c r="I125" i="2"/>
  <c r="I126" i="2"/>
  <c r="I127" i="2"/>
  <c r="I128" i="2"/>
  <c r="I129" i="2"/>
  <c r="I130" i="2"/>
  <c r="I131" i="2"/>
  <c r="I132" i="2"/>
  <c r="I133" i="2"/>
  <c r="I134" i="2"/>
  <c r="I135" i="2"/>
  <c r="I136" i="2"/>
  <c r="I137" i="2"/>
  <c r="I139" i="2"/>
  <c r="J140" i="2" s="1"/>
  <c r="I141" i="2"/>
  <c r="I142" i="2"/>
  <c r="I143" i="2"/>
  <c r="I144" i="2"/>
  <c r="I145" i="2"/>
  <c r="I146" i="2"/>
  <c r="I148" i="2"/>
  <c r="I149" i="2"/>
  <c r="I150" i="2"/>
  <c r="I151" i="2"/>
  <c r="I152" i="2"/>
  <c r="I64" i="2"/>
  <c r="I65" i="2"/>
  <c r="I66" i="2"/>
  <c r="I67" i="2"/>
  <c r="I68" i="2"/>
  <c r="I69" i="2"/>
  <c r="I70" i="2"/>
  <c r="I71" i="2"/>
  <c r="I72" i="2"/>
  <c r="I73" i="2"/>
  <c r="I74" i="2"/>
  <c r="I75" i="2"/>
  <c r="I76" i="2"/>
  <c r="I77" i="2"/>
  <c r="I78" i="2"/>
  <c r="I79" i="2"/>
  <c r="I80" i="2"/>
  <c r="I81" i="2"/>
  <c r="I82" i="2"/>
  <c r="I83" i="2"/>
  <c r="I84" i="2"/>
  <c r="I85" i="2"/>
  <c r="I87" i="2"/>
  <c r="I88" i="2"/>
  <c r="I89" i="2"/>
  <c r="I90" i="2"/>
  <c r="I91" i="2"/>
  <c r="I92" i="2"/>
  <c r="I93" i="2"/>
  <c r="I153" i="2"/>
  <c r="I154" i="2"/>
  <c r="I155" i="2"/>
  <c r="I156" i="2"/>
  <c r="I158" i="2"/>
  <c r="J158" i="2" s="1"/>
  <c r="I159" i="2"/>
  <c r="I160" i="2"/>
  <c r="I161" i="2"/>
  <c r="I162" i="2"/>
  <c r="I164" i="2"/>
  <c r="J164" i="2" s="1"/>
  <c r="I165" i="2"/>
  <c r="I166" i="2"/>
  <c r="I167" i="2"/>
  <c r="I168" i="2"/>
  <c r="I169" i="2"/>
  <c r="I170" i="2"/>
  <c r="I171" i="2"/>
  <c r="I172" i="2"/>
  <c r="I173" i="2"/>
  <c r="I174" i="2"/>
  <c r="I175" i="2"/>
  <c r="I176" i="2"/>
  <c r="J177" i="2" s="1"/>
  <c r="I178" i="2"/>
  <c r="J178" i="2" s="1"/>
  <c r="I179" i="2"/>
  <c r="I180" i="2"/>
  <c r="I181" i="2"/>
  <c r="I182" i="2"/>
  <c r="I184" i="2"/>
  <c r="J184" i="2" s="1"/>
  <c r="I185" i="2"/>
  <c r="I186" i="2"/>
  <c r="I187" i="2"/>
  <c r="I188" i="2"/>
  <c r="I189" i="2"/>
  <c r="I4" i="2"/>
  <c r="J4" i="2" s="1"/>
  <c r="J153" i="2" l="1"/>
  <c r="J179" i="2"/>
  <c r="J149" i="2"/>
  <c r="J37" i="2"/>
  <c r="J174" i="2"/>
  <c r="J124" i="2"/>
  <c r="J93" i="2"/>
  <c r="J89" i="2"/>
  <c r="J84" i="2"/>
  <c r="J119" i="2"/>
  <c r="J30" i="2"/>
  <c r="J189" i="2"/>
  <c r="J175" i="2"/>
  <c r="J167" i="2"/>
  <c r="J69" i="2"/>
  <c r="J65" i="2"/>
  <c r="J131" i="2"/>
  <c r="J63" i="2"/>
  <c r="J46" i="2"/>
  <c r="J38" i="2"/>
  <c r="J104" i="2"/>
  <c r="J19" i="2"/>
  <c r="J11" i="2"/>
  <c r="J58" i="2"/>
  <c r="J49" i="2"/>
  <c r="J107" i="2"/>
  <c r="J163" i="2"/>
  <c r="J169" i="2"/>
  <c r="J155" i="2"/>
  <c r="J92" i="2"/>
  <c r="J79" i="2"/>
  <c r="J118" i="2"/>
  <c r="J114" i="2"/>
  <c r="J102" i="2"/>
  <c r="J186" i="2"/>
  <c r="J181" i="2"/>
  <c r="J172" i="2"/>
  <c r="J82" i="2"/>
  <c r="J74" i="2"/>
  <c r="J66" i="2"/>
  <c r="J142" i="2"/>
  <c r="J136" i="2"/>
  <c r="J47" i="2"/>
  <c r="J43" i="2"/>
  <c r="J113" i="2"/>
  <c r="J109" i="2"/>
  <c r="J32" i="2"/>
  <c r="J20" i="2"/>
  <c r="J16" i="2"/>
  <c r="J159" i="2"/>
  <c r="J154" i="2"/>
  <c r="J132" i="2"/>
  <c r="J128" i="2"/>
  <c r="J8" i="2"/>
  <c r="J22" i="2"/>
  <c r="J161" i="2"/>
  <c r="J64" i="2"/>
  <c r="J41" i="2"/>
  <c r="J187" i="2"/>
  <c r="J150" i="2"/>
  <c r="J168" i="2"/>
  <c r="J157" i="2"/>
  <c r="J173" i="2"/>
  <c r="J185" i="2"/>
  <c r="J171" i="2"/>
  <c r="J162" i="2"/>
  <c r="J145" i="2"/>
  <c r="J135" i="2"/>
  <c r="J127" i="2"/>
  <c r="J51" i="2"/>
  <c r="J112" i="2"/>
  <c r="J151" i="2"/>
  <c r="J188" i="2"/>
  <c r="J170" i="2"/>
  <c r="J166" i="2"/>
  <c r="J156" i="2"/>
  <c r="J144" i="2"/>
  <c r="J139" i="2"/>
  <c r="J134" i="2"/>
  <c r="J147" i="2"/>
  <c r="J130" i="2"/>
  <c r="J194" i="2"/>
  <c r="J123" i="2"/>
  <c r="J115" i="2"/>
  <c r="J111" i="2"/>
  <c r="J165" i="2"/>
  <c r="J160" i="2"/>
  <c r="J152" i="2"/>
  <c r="J143" i="2"/>
  <c r="J125" i="2"/>
  <c r="J122" i="2"/>
  <c r="J110" i="2"/>
  <c r="J183" i="2"/>
  <c r="J126" i="2"/>
  <c r="J176" i="2"/>
  <c r="J91" i="2"/>
  <c r="J87" i="2"/>
  <c r="J78" i="2"/>
  <c r="J70" i="2"/>
  <c r="J146" i="2"/>
  <c r="J60" i="2"/>
  <c r="J56" i="2"/>
  <c r="J39" i="2"/>
  <c r="J121" i="2"/>
  <c r="J193" i="2"/>
  <c r="J138" i="2"/>
  <c r="J117" i="2"/>
  <c r="J105" i="2"/>
  <c r="J101" i="2"/>
  <c r="J96" i="2"/>
  <c r="J28" i="2"/>
  <c r="J12" i="2"/>
  <c r="J180" i="2"/>
  <c r="J81" i="2"/>
  <c r="J141" i="2"/>
  <c r="J59" i="2"/>
  <c r="J120" i="2"/>
  <c r="J116" i="2"/>
  <c r="J108" i="2"/>
  <c r="J100" i="2"/>
  <c r="J103" i="2"/>
  <c r="J182" i="2"/>
  <c r="J148" i="2"/>
  <c r="J137" i="2"/>
  <c r="J133" i="2"/>
  <c r="J129" i="2"/>
  <c r="J106" i="2"/>
  <c r="J90" i="2"/>
  <c r="J97" i="2"/>
  <c r="J94" i="2"/>
  <c r="J75" i="2"/>
  <c r="J21" i="2"/>
  <c r="J13" i="2"/>
  <c r="J85" i="2"/>
  <c r="J77" i="2"/>
  <c r="J73" i="2"/>
  <c r="J191" i="2"/>
  <c r="J55" i="2"/>
  <c r="J42" i="2"/>
  <c r="J34" i="2"/>
  <c r="J95" i="2"/>
  <c r="J31" i="2"/>
  <c r="J190" i="2"/>
  <c r="J27" i="2"/>
  <c r="J23" i="2"/>
  <c r="J15" i="2"/>
  <c r="J52" i="2"/>
  <c r="J24" i="2"/>
  <c r="J80" i="2"/>
  <c r="J76" i="2"/>
  <c r="J72" i="2"/>
  <c r="J68" i="2"/>
  <c r="J62" i="2"/>
  <c r="J54" i="2"/>
  <c r="J86" i="2"/>
  <c r="J45" i="2"/>
  <c r="J99" i="2"/>
  <c r="J26" i="2"/>
  <c r="J18" i="2"/>
  <c r="J14" i="2"/>
  <c r="J10" i="2"/>
  <c r="J6" i="2"/>
  <c r="J35" i="2"/>
  <c r="J88" i="2"/>
  <c r="J83" i="2"/>
  <c r="J71" i="2"/>
  <c r="J67" i="2"/>
  <c r="J61" i="2"/>
  <c r="J57" i="2"/>
  <c r="J53" i="2"/>
  <c r="J48" i="2"/>
  <c r="J44" i="2"/>
  <c r="J40" i="2"/>
  <c r="J50" i="2"/>
  <c r="J36" i="2"/>
  <c r="J98" i="2"/>
  <c r="J33" i="2"/>
  <c r="J29" i="2"/>
  <c r="J25" i="2"/>
  <c r="J17" i="2"/>
  <c r="J9" i="2"/>
  <c r="J7" i="2"/>
</calcChain>
</file>

<file path=xl/sharedStrings.xml><?xml version="1.0" encoding="utf-8"?>
<sst xmlns="http://schemas.openxmlformats.org/spreadsheetml/2006/main" count="2733" uniqueCount="538">
  <si>
    <t>FECHA ENTRADA</t>
  </si>
  <si>
    <t>FECHA</t>
  </si>
  <si>
    <t>FECHA SALIDA</t>
  </si>
  <si>
    <t>CONSECUTIVO ENTRADA</t>
  </si>
  <si>
    <t>CONSECUTIVO SALIDA</t>
  </si>
  <si>
    <t>PLACA</t>
  </si>
  <si>
    <t>NUMERO VEHICULO</t>
  </si>
  <si>
    <t>CONCESION</t>
  </si>
  <si>
    <t>MACRORUTA</t>
  </si>
  <si>
    <t>MICRORUTA</t>
  </si>
  <si>
    <t>ASE</t>
  </si>
  <si>
    <t>SERVICIO</t>
  </si>
  <si>
    <t>ZONA DESCARGA</t>
  </si>
  <si>
    <t>PESO ENTRADA</t>
  </si>
  <si>
    <t>PESO SALIDA</t>
  </si>
  <si>
    <t>PESO RESIDUOS</t>
  </si>
  <si>
    <t>PERSONAS ENTRADA</t>
  </si>
  <si>
    <t>PERSONAS SALIDA</t>
  </si>
  <si>
    <t>USUARIO ENTRADA</t>
  </si>
  <si>
    <t>USUARIO SALIDA</t>
  </si>
  <si>
    <t>OBSERVACIONES ENTRADA</t>
  </si>
  <si>
    <t>OBSERVACIONES SALIDA</t>
  </si>
  <si>
    <t>OBSERVACIONES ALERTA TARA</t>
  </si>
  <si>
    <t>OPCIONES</t>
  </si>
  <si>
    <t>IMAGEN ENTRADA</t>
  </si>
  <si>
    <t>IMAGEN SALIDA</t>
  </si>
  <si>
    <t>2018-03-24 10:56:22</t>
  </si>
  <si>
    <t>2018-03-24</t>
  </si>
  <si>
    <t>2018-03-24 11:39:58</t>
  </si>
  <si>
    <t>SZX185</t>
  </si>
  <si>
    <t>LIME S.A E.S.P.</t>
  </si>
  <si>
    <t>ASE 2 LIME S.A. E.S.P.</t>
  </si>
  <si>
    <t>Atencion Criticos clandestino y Otros decreto 1077</t>
  </si>
  <si>
    <t>Aprovechamiento</t>
  </si>
  <si>
    <t>claudia.lopez</t>
  </si>
  <si>
    <t>Imagen</t>
  </si>
  <si>
    <t>2018-03-24 11:38:10</t>
  </si>
  <si>
    <t>2018-03-24 12:39:45</t>
  </si>
  <si>
    <t>TSW572</t>
  </si>
  <si>
    <t>Optimizacion</t>
  </si>
  <si>
    <t>arcelioflorez</t>
  </si>
  <si>
    <t>2018-03-24 11:39:48</t>
  </si>
  <si>
    <t>2018-03-24 12:41:21</t>
  </si>
  <si>
    <t>TAM298</t>
  </si>
  <si>
    <t>2018-03-24 12:11:37</t>
  </si>
  <si>
    <t>2018-03-24 13:27:14</t>
  </si>
  <si>
    <t>SWL355</t>
  </si>
  <si>
    <t>2018-03-24 13:04:18</t>
  </si>
  <si>
    <t>2018-03-24 13:50:36</t>
  </si>
  <si>
    <t>THY977</t>
  </si>
  <si>
    <t>2018-03-24 14:10:45</t>
  </si>
  <si>
    <t>2018-03-24 15:04:07</t>
  </si>
  <si>
    <t>SZO996</t>
  </si>
  <si>
    <t>carlosbravo</t>
  </si>
  <si>
    <t>2018-03-24 14:48:34</t>
  </si>
  <si>
    <t>2018-03-24 15:36:44</t>
  </si>
  <si>
    <t>patriciareyes</t>
  </si>
  <si>
    <t>2018-03-24 14:55:00</t>
  </si>
  <si>
    <t>2018-03-24 15:55:36</t>
  </si>
  <si>
    <t>SQI440</t>
  </si>
  <si>
    <t>SQI-440</t>
  </si>
  <si>
    <t>2018-03-24 15:10:14</t>
  </si>
  <si>
    <t>2018-03-24 15:58:32</t>
  </si>
  <si>
    <t>TSW462</t>
  </si>
  <si>
    <t>2018-03-24 15:14:05</t>
  </si>
  <si>
    <t>2018-03-24 16:00:23</t>
  </si>
  <si>
    <t>2018-03-24 16:12:44</t>
  </si>
  <si>
    <t>2018-03-24 17:03:41</t>
  </si>
  <si>
    <t>SZP929</t>
  </si>
  <si>
    <t>2018-03-24 16:54:08</t>
  </si>
  <si>
    <t>2018-03-24 18:23:22</t>
  </si>
  <si>
    <t>2018-03-24 16:59:03</t>
  </si>
  <si>
    <t>2018-03-24 17:45:15</t>
  </si>
  <si>
    <t>2018-03-24 17:44:24</t>
  </si>
  <si>
    <t>2018-03-24 18:24:40</t>
  </si>
  <si>
    <t>2018-03-24 18:37:11</t>
  </si>
  <si>
    <t>2018-03-24 19:19:44</t>
  </si>
  <si>
    <t>2018-03-24 19:24:06</t>
  </si>
  <si>
    <t>2018-03-24 20:06:49</t>
  </si>
  <si>
    <t>2018-03-24 23:06:46</t>
  </si>
  <si>
    <t>2018-03-24 23:56:53</t>
  </si>
  <si>
    <t>deyaniralaguna</t>
  </si>
  <si>
    <t>2018-03-24 23:28:40</t>
  </si>
  <si>
    <t>2018-03-25 00:16:58</t>
  </si>
  <si>
    <t>2018-03-25 00:25:39</t>
  </si>
  <si>
    <t>2018-03-25</t>
  </si>
  <si>
    <t>2018-03-25 01:20:23</t>
  </si>
  <si>
    <t>2018-03-26 10:12:09</t>
  </si>
  <si>
    <t>2018-03-26</t>
  </si>
  <si>
    <t>2018-03-26 10:51:13</t>
  </si>
  <si>
    <t>esperanzabravo</t>
  </si>
  <si>
    <t>2018-03-26 11:14:34</t>
  </si>
  <si>
    <t>2018-03-26 11:55:05</t>
  </si>
  <si>
    <t>2018-03-26 11:50:25</t>
  </si>
  <si>
    <t>2018-03-26 12:45:39</t>
  </si>
  <si>
    <t xml:space="preserve"> </t>
  </si>
  <si>
    <t>25. SIN EPP</t>
  </si>
  <si>
    <t>2018-03-26 12:07:07</t>
  </si>
  <si>
    <t>2018-03-26 12:47:50</t>
  </si>
  <si>
    <t>EL CONDUCTOR SE RETIRA LAS BOTAS ANTES DE BAJAR</t>
  </si>
  <si>
    <t>2018-03-26 12:18:40</t>
  </si>
  <si>
    <t>2018-03-26 13:03:30</t>
  </si>
  <si>
    <t>SE RETIRAN LAS BOTAS ANTES DE BAJARSEN</t>
  </si>
  <si>
    <t>2018-03-26 12:52:08</t>
  </si>
  <si>
    <t>2018-03-26 13:19:15</t>
  </si>
  <si>
    <t>2018-03-26 13:14:03</t>
  </si>
  <si>
    <t>2018-03-26 13:53:59</t>
  </si>
  <si>
    <t>2018-03-26 14:06:14</t>
  </si>
  <si>
    <t>2018-03-26 14:39:17</t>
  </si>
  <si>
    <t>2018-03-26 14:19:09</t>
  </si>
  <si>
    <t>2018-03-26 14:58:22</t>
  </si>
  <si>
    <t>2018-03-26 15:42:25</t>
  </si>
  <si>
    <t>2018-03-26 16:34:16</t>
  </si>
  <si>
    <t>2018-03-26 16:21:47</t>
  </si>
  <si>
    <t>2018-03-26 17:01:23</t>
  </si>
  <si>
    <t>2018-03-26 16:23:39</t>
  </si>
  <si>
    <t>2018-03-26 17:04:17</t>
  </si>
  <si>
    <t>2018-03-26 16:27:18</t>
  </si>
  <si>
    <t>2018-03-26 17:16:32</t>
  </si>
  <si>
    <t>2018-03-26 17:00:31</t>
  </si>
  <si>
    <t>2018-03-26 17:39:47</t>
  </si>
  <si>
    <t>2018-03-26 17:45:02</t>
  </si>
  <si>
    <t>2018-03-26 18:37:53</t>
  </si>
  <si>
    <t>2018-03-26 17:48:20</t>
  </si>
  <si>
    <t>2018-03-26 18:42:42</t>
  </si>
  <si>
    <t>2018-03-26 20:07:34</t>
  </si>
  <si>
    <t>2018-03-26 20:56:00</t>
  </si>
  <si>
    <t>2018-03-26 21:51:23</t>
  </si>
  <si>
    <t>2018-03-26 22:42:57</t>
  </si>
  <si>
    <t>2018-03-26 21:52:50</t>
  </si>
  <si>
    <t>2018-03-26 22:44:02</t>
  </si>
  <si>
    <t>2018-03-26 22:01:21</t>
  </si>
  <si>
    <t>2018-03-26 22:45:41</t>
  </si>
  <si>
    <t>2018-03-26 22:02:54</t>
  </si>
  <si>
    <t>2018-03-26 22:48:36</t>
  </si>
  <si>
    <t>2018-03-26 23:26:55</t>
  </si>
  <si>
    <t>2018-03-27 00:29:12</t>
  </si>
  <si>
    <t>2018-03-27 00:23:23</t>
  </si>
  <si>
    <t>2018-03-27</t>
  </si>
  <si>
    <t>2018-03-27 01:34:54</t>
  </si>
  <si>
    <t>2018-03-27 01:09:18</t>
  </si>
  <si>
    <t>2018-03-27 01:58:59</t>
  </si>
  <si>
    <t>2018-03-27 01:30:58</t>
  </si>
  <si>
    <t>2018-03-27 02:24:51</t>
  </si>
  <si>
    <t>2018-03-27 02:00:13</t>
  </si>
  <si>
    <t>2018-03-27 02:41:00</t>
  </si>
  <si>
    <t>2018-03-27 03:05:34</t>
  </si>
  <si>
    <t>2018-03-27 03:49:53</t>
  </si>
  <si>
    <t>2018-03-27 04:12:49</t>
  </si>
  <si>
    <t>2018-03-27 05:12:01</t>
  </si>
  <si>
    <t>2018-03-27 05:23:11</t>
  </si>
  <si>
    <t>2018-03-27 06:11:41</t>
  </si>
  <si>
    <t>2018-03-27 09:56:01</t>
  </si>
  <si>
    <t>2018-03-27 10:32:32</t>
  </si>
  <si>
    <t>2018-03-27 10:05:07</t>
  </si>
  <si>
    <t>2018-03-27 10:47:58</t>
  </si>
  <si>
    <t>2018-03-27 10:49:00</t>
  </si>
  <si>
    <t>2018-03-27 11:34:23</t>
  </si>
  <si>
    <t>2018-03-27 10:55:23</t>
  </si>
  <si>
    <t>2018-03-27 11:48:08</t>
  </si>
  <si>
    <t>2018-03-27 11:07:53</t>
  </si>
  <si>
    <t>2018-03-27 11:52:11</t>
  </si>
  <si>
    <t>2018-03-27 11:22:05</t>
  </si>
  <si>
    <t>2018-03-27 12:12:33</t>
  </si>
  <si>
    <t>2018-03-27 11:45:33</t>
  </si>
  <si>
    <t>2018-03-27 12:25:08</t>
  </si>
  <si>
    <t>2018-03-27 13:11:52</t>
  </si>
  <si>
    <t>2018-03-27 14:14:12</t>
  </si>
  <si>
    <t>2018-03-27 13:13:35</t>
  </si>
  <si>
    <t>2018-03-27 14:18:39</t>
  </si>
  <si>
    <t>2018-03-27 13:35:54</t>
  </si>
  <si>
    <t>2018-03-27 14:19:52</t>
  </si>
  <si>
    <t>2018-03-27 13:49:52</t>
  </si>
  <si>
    <t>2018-03-27 14:30:46</t>
  </si>
  <si>
    <t>2018-03-27 14:42:45</t>
  </si>
  <si>
    <t>2018-03-27 15:27:57</t>
  </si>
  <si>
    <t>2018-03-27 16:28:23</t>
  </si>
  <si>
    <t>2018-03-27 17:23:04</t>
  </si>
  <si>
    <t>2018-03-27 16:34:02</t>
  </si>
  <si>
    <t>2018-03-27 17:21:22</t>
  </si>
  <si>
    <t>2018-03-27 16:57:58</t>
  </si>
  <si>
    <t>2018-03-27 17:38:12</t>
  </si>
  <si>
    <t>2018-03-27 21:35:55</t>
  </si>
  <si>
    <t>2018-03-27 22:26:56</t>
  </si>
  <si>
    <t>2018-03-27 22:28:51</t>
  </si>
  <si>
    <t>2018-03-27 23:10:32</t>
  </si>
  <si>
    <t>2018-03-27 23:35:30</t>
  </si>
  <si>
    <t>2018-03-28 00:30:58</t>
  </si>
  <si>
    <t>2018-03-28 00:04:26</t>
  </si>
  <si>
    <t>2018-03-28</t>
  </si>
  <si>
    <t>2018-03-28 00:57:14</t>
  </si>
  <si>
    <t>2018-03-28 00:14:07</t>
  </si>
  <si>
    <t>2018-03-28 00:59:06</t>
  </si>
  <si>
    <t>2018-03-28 00:28:24</t>
  </si>
  <si>
    <t>2018-03-28 01:07:23</t>
  </si>
  <si>
    <t>2018-03-28 00:34:10</t>
  </si>
  <si>
    <t>2018-03-28 01:32:21</t>
  </si>
  <si>
    <t>2018-03-28 00:41:19</t>
  </si>
  <si>
    <t>2018-03-28 01:28:45</t>
  </si>
  <si>
    <t>2018-03-28 00:53:32</t>
  </si>
  <si>
    <t>2018-03-28 01:48:06</t>
  </si>
  <si>
    <t>2018-03-28 10:35:06</t>
  </si>
  <si>
    <t>2018-03-28 11:48:53</t>
  </si>
  <si>
    <t>2018-03-28 10:36:13</t>
  </si>
  <si>
    <t>2018-03-28 11:17:27</t>
  </si>
  <si>
    <t>2018-03-28 10:46:39</t>
  </si>
  <si>
    <t>2018-03-28 11:46:44</t>
  </si>
  <si>
    <t>2018-03-28 10:47:57</t>
  </si>
  <si>
    <t>2018-03-28 11:45:33</t>
  </si>
  <si>
    <t>2018-03-28 10:49:54</t>
  </si>
  <si>
    <t>2018-03-28 11:47:42</t>
  </si>
  <si>
    <t>2018-03-28 11:03:24</t>
  </si>
  <si>
    <t>2018-03-28 12:08:34</t>
  </si>
  <si>
    <t>29.  TRANSITO LENTO MAL ESTADO DE LAS VIAS</t>
  </si>
  <si>
    <t>2018-03-28 11:27:57</t>
  </si>
  <si>
    <t>2018-03-28 12:16:26</t>
  </si>
  <si>
    <t>2018-03-28 11:45:54</t>
  </si>
  <si>
    <t>2018-03-28 12:31:18</t>
  </si>
  <si>
    <t>2018-03-28 14:07:18</t>
  </si>
  <si>
    <t>2018-03-28 14:59:06</t>
  </si>
  <si>
    <t>2018-03-28 14:56:55</t>
  </si>
  <si>
    <t>2018-03-28 15:31:14</t>
  </si>
  <si>
    <t>2018-03-28 15:05:42</t>
  </si>
  <si>
    <t>2018-03-28 16:02:54</t>
  </si>
  <si>
    <t>2018-03-28 15:07:39</t>
  </si>
  <si>
    <t>2018-03-28 16:01:43</t>
  </si>
  <si>
    <t>2018-03-28 15:10:42</t>
  </si>
  <si>
    <t>2018-03-28 15:48:54</t>
  </si>
  <si>
    <t>2018-03-28 15:30:18</t>
  </si>
  <si>
    <t>2018-03-28 16:09:15</t>
  </si>
  <si>
    <t>2018-03-28 15:49:56</t>
  </si>
  <si>
    <t>2018-03-28 17:18:11</t>
  </si>
  <si>
    <t>2018-03-28 16:36:24</t>
  </si>
  <si>
    <t>2018-03-28 17:11:06</t>
  </si>
  <si>
    <t>2018-03-28 16:54:44</t>
  </si>
  <si>
    <t>2018-03-28 17:35:57</t>
  </si>
  <si>
    <t>2018-03-28 21:22:15</t>
  </si>
  <si>
    <t>2018-03-28 22:12:06</t>
  </si>
  <si>
    <t>2018-03-28 21:58:13</t>
  </si>
  <si>
    <t>2018-03-28 22:53:58</t>
  </si>
  <si>
    <t>2018-03-28 22:25:03</t>
  </si>
  <si>
    <t>2018-03-28 23:11:03</t>
  </si>
  <si>
    <t xml:space="preserve"> NOV-25</t>
  </si>
  <si>
    <t>2018-03-28 22:26:18</t>
  </si>
  <si>
    <t>2018-03-28 23:09:56</t>
  </si>
  <si>
    <t>2018-03-28 22:28:28</t>
  </si>
  <si>
    <t>2018-03-28 23:08:24</t>
  </si>
  <si>
    <t>2018-03-28 23:27:08</t>
  </si>
  <si>
    <t>2018-03-29 00:29:33</t>
  </si>
  <si>
    <t>2018-03-28 23:53:10</t>
  </si>
  <si>
    <t>2018-03-29 01:13:06</t>
  </si>
  <si>
    <t>2018-03-28 23:54:21</t>
  </si>
  <si>
    <t>2018-03-29 01:20:08</t>
  </si>
  <si>
    <t>2018-03-29 00:00:36</t>
  </si>
  <si>
    <t>2018-03-29</t>
  </si>
  <si>
    <t>2018-03-29 01:21:23</t>
  </si>
  <si>
    <t>2018-03-29 07:41:24</t>
  </si>
  <si>
    <t>2018-03-29 08:13:58</t>
  </si>
  <si>
    <t>solo volumen</t>
  </si>
  <si>
    <t>2018-03-29 09:27:26</t>
  </si>
  <si>
    <t>2018-03-29 10:06:17</t>
  </si>
  <si>
    <t>SZK769</t>
  </si>
  <si>
    <t>2018-03-29 09:43:15</t>
  </si>
  <si>
    <t>2018-03-29 10:43:31</t>
  </si>
  <si>
    <t>2018-03-29 10:01:41</t>
  </si>
  <si>
    <t>2018-03-29 11:12:05</t>
  </si>
  <si>
    <t>2018-03-29 10:59:04</t>
  </si>
  <si>
    <t>2018-03-29 11:35:00</t>
  </si>
  <si>
    <t>2018-03-29 11:09:15</t>
  </si>
  <si>
    <t>2018-03-29 12:27:45</t>
  </si>
  <si>
    <t>2018-03-29 12:07:08</t>
  </si>
  <si>
    <t>2018-03-29 12:40:26</t>
  </si>
  <si>
    <t>SZY995</t>
  </si>
  <si>
    <t>2018-03-29 12:29:54</t>
  </si>
  <si>
    <t>2018-03-29 13:13:28</t>
  </si>
  <si>
    <t>THY367</t>
  </si>
  <si>
    <t>2018-03-29 12:35:14</t>
  </si>
  <si>
    <t>2018-03-29 13:12:32</t>
  </si>
  <si>
    <t>TSX909</t>
  </si>
  <si>
    <t>2018-03-29 12:38:41</t>
  </si>
  <si>
    <t>2018-03-29 13:19:03</t>
  </si>
  <si>
    <t>TGK919</t>
  </si>
  <si>
    <t>no aparece en el sistema de salida</t>
  </si>
  <si>
    <t>2018-03-29 12:40:37</t>
  </si>
  <si>
    <t>2018-03-29 13:28:56</t>
  </si>
  <si>
    <t>SPO479</t>
  </si>
  <si>
    <t>2018-03-29 12:44:54</t>
  </si>
  <si>
    <t>2018-03-29 13:29:45</t>
  </si>
  <si>
    <t>2018-03-29 12:52:30</t>
  </si>
  <si>
    <t>2018-03-29 13:35:17</t>
  </si>
  <si>
    <t>2018-03-29 13:01:00</t>
  </si>
  <si>
    <t>2018-03-29 13:33:00</t>
  </si>
  <si>
    <t>lisandro.moreno</t>
  </si>
  <si>
    <t>2018-03-29 13:21:22</t>
  </si>
  <si>
    <t>2018-03-29 13:58:10</t>
  </si>
  <si>
    <t>SZO378</t>
  </si>
  <si>
    <t>2018-03-29 13:47:15</t>
  </si>
  <si>
    <t>2018-03-29 14:47:35</t>
  </si>
  <si>
    <t>2018-03-29 14:35:50</t>
  </si>
  <si>
    <t>2018-03-29 15:11:27</t>
  </si>
  <si>
    <t>2018-03-29 14:50:20</t>
  </si>
  <si>
    <t>2018-03-29 15:21:27</t>
  </si>
  <si>
    <t>2018-03-29 14:52:25</t>
  </si>
  <si>
    <t>2018-03-29 15:28:26</t>
  </si>
  <si>
    <t>2018-03-29 15:21:26</t>
  </si>
  <si>
    <t>2018-03-29 16:11:34</t>
  </si>
  <si>
    <t>2018-03-29 17:38:38</t>
  </si>
  <si>
    <t>2018-03-29 18:21:41</t>
  </si>
  <si>
    <t>2018-03-29 22:09:49</t>
  </si>
  <si>
    <t>2018-03-29 23:29:30</t>
  </si>
  <si>
    <t>se enterro</t>
  </si>
  <si>
    <t>2018-03-29 22:12:44</t>
  </si>
  <si>
    <t>2018-03-29 23:28:13</t>
  </si>
  <si>
    <t>2018-03-29 22:20:24</t>
  </si>
  <si>
    <t>2018-03-29 23:15:31</t>
  </si>
  <si>
    <t xml:space="preserve"> PESO CONFIRMADO</t>
  </si>
  <si>
    <t xml:space="preserve"> peso comf.</t>
  </si>
  <si>
    <t>2018-03-29 22:24:26</t>
  </si>
  <si>
    <t>2018-03-29 23:20:36</t>
  </si>
  <si>
    <t>peso comf.</t>
  </si>
  <si>
    <t>2018-03-29 22:36:24</t>
  </si>
  <si>
    <t>2018-03-29 23:34:14</t>
  </si>
  <si>
    <t>2018-03-29 22:41:32</t>
  </si>
  <si>
    <t>2018-03-29 23:18:05</t>
  </si>
  <si>
    <t>2018-03-29 23:37:39</t>
  </si>
  <si>
    <t>2018-03-30 00:37:59</t>
  </si>
  <si>
    <t>2018-03-30 00:15:12</t>
  </si>
  <si>
    <t>2018-03-30</t>
  </si>
  <si>
    <t>2018-03-30 01:25:07</t>
  </si>
  <si>
    <t>2018-03-30 01:09:01</t>
  </si>
  <si>
    <t>2018-03-30 01:52:32</t>
  </si>
  <si>
    <t>2018-03-30 09:41:32</t>
  </si>
  <si>
    <t>2018-03-30 10:27:28</t>
  </si>
  <si>
    <t>2018-03-30 10:54:52</t>
  </si>
  <si>
    <t>2018-03-30 11:35:14</t>
  </si>
  <si>
    <t>2018-03-30 10:56:33</t>
  </si>
  <si>
    <t>2018-03-30 11:36:31</t>
  </si>
  <si>
    <t>2018-03-30 11:18:37</t>
  </si>
  <si>
    <t>2018-03-30 12:19:58</t>
  </si>
  <si>
    <t>2018-03-30 11:18:48</t>
  </si>
  <si>
    <t>2018-03-30 11:44:39</t>
  </si>
  <si>
    <t>TSP337</t>
  </si>
  <si>
    <t>2018-03-30 11:19:45</t>
  </si>
  <si>
    <t>2018-03-30 11:58:11</t>
  </si>
  <si>
    <t>2018-03-30 11:24:36</t>
  </si>
  <si>
    <t>2018-03-30 11:59:58</t>
  </si>
  <si>
    <t>2018-03-30 11:27:45</t>
  </si>
  <si>
    <t>2018-03-30 12:05:48</t>
  </si>
  <si>
    <t>TSP338</t>
  </si>
  <si>
    <t>2018-03-30 11:41:22</t>
  </si>
  <si>
    <t>2018-03-30 12:28:14</t>
  </si>
  <si>
    <t>2018-03-30 11:50:13</t>
  </si>
  <si>
    <t>2018-03-30 12:31:19</t>
  </si>
  <si>
    <t>2018-03-30 11:53:55</t>
  </si>
  <si>
    <t>2018-03-30 12:42:58</t>
  </si>
  <si>
    <t>2018-03-30 11:56:01</t>
  </si>
  <si>
    <t>2018-03-30 12:33:13</t>
  </si>
  <si>
    <t>2018-03-30 11:59:04</t>
  </si>
  <si>
    <t>2018-03-30 12:36:08</t>
  </si>
  <si>
    <t>TSP340</t>
  </si>
  <si>
    <t>2018-03-30 12:00:32</t>
  </si>
  <si>
    <t>2018-03-30 12:44:17</t>
  </si>
  <si>
    <t>2018-03-30 12:03:46</t>
  </si>
  <si>
    <t>2018-03-30 12:37:22</t>
  </si>
  <si>
    <t>2018-03-30 12:04:35</t>
  </si>
  <si>
    <t>2018-03-30 12:38:12</t>
  </si>
  <si>
    <t>2018-03-30 13:39:32</t>
  </si>
  <si>
    <t>2018-03-30 14:04:08</t>
  </si>
  <si>
    <t>2018-03-30 13:49:17</t>
  </si>
  <si>
    <t>2018-03-30 14:28:12</t>
  </si>
  <si>
    <t>2018-03-30 14:08:03</t>
  </si>
  <si>
    <t>2018-03-30 14:39:17</t>
  </si>
  <si>
    <t>2018-03-30 14:14:59</t>
  </si>
  <si>
    <t>2018-03-30 14:44:47</t>
  </si>
  <si>
    <t>2018-03-30 14:49:38</t>
  </si>
  <si>
    <t>2018-03-30 15:27:09</t>
  </si>
  <si>
    <t>2018-03-30 16:06:44</t>
  </si>
  <si>
    <t>2018-03-30 16:59:21</t>
  </si>
  <si>
    <t>2018-03-30 16:11:29</t>
  </si>
  <si>
    <t>2018-03-30 16:49:38</t>
  </si>
  <si>
    <t>2018-03-30 16:27:15</t>
  </si>
  <si>
    <t>2018-03-30 17:16:29</t>
  </si>
  <si>
    <t>2018-03-30 19:43:56</t>
  </si>
  <si>
    <t>2018-03-30 20:20:37</t>
  </si>
  <si>
    <t>2018-03-30 20:21:25</t>
  </si>
  <si>
    <t>2018-03-30 21:01:23</t>
  </si>
  <si>
    <t>2018-03-30 20:29:46</t>
  </si>
  <si>
    <t>2018-03-30 21:02:14</t>
  </si>
  <si>
    <t>2018-03-30 21:09:46</t>
  </si>
  <si>
    <t>2018-03-30 21:57:18</t>
  </si>
  <si>
    <t>2018-03-30 21:25:55</t>
  </si>
  <si>
    <t>2018-03-30 22:31:47</t>
  </si>
  <si>
    <t>2018-03-30 21:27:06</t>
  </si>
  <si>
    <t>2018-03-30 22:32:58</t>
  </si>
  <si>
    <t xml:space="preserve"> novedad 25</t>
  </si>
  <si>
    <t>2018-03-30 21:52:30</t>
  </si>
  <si>
    <t>2018-03-30 22:29:50</t>
  </si>
  <si>
    <t>2018-03-30 22:00:11</t>
  </si>
  <si>
    <t>2018-03-30 22:44:01</t>
  </si>
  <si>
    <t>2018-03-30 22:31:51</t>
  </si>
  <si>
    <t>2018-03-30 23:14:48</t>
  </si>
  <si>
    <t>2018-03-30 23:01:04</t>
  </si>
  <si>
    <t>2018-03-30 23:50:05</t>
  </si>
  <si>
    <t>2018-03-30 23:32:45</t>
  </si>
  <si>
    <t>2018-03-31 00:18:45</t>
  </si>
  <si>
    <t>2018-03-31 00:28:37</t>
  </si>
  <si>
    <t>2018-03-31</t>
  </si>
  <si>
    <t>2018-03-31 01:06:39</t>
  </si>
  <si>
    <t>2018-03-31 08:42:48</t>
  </si>
  <si>
    <t>2018-03-31 09:13:47</t>
  </si>
  <si>
    <t>2018-03-31 09:37:19</t>
  </si>
  <si>
    <t>2018-03-31 10:42:12</t>
  </si>
  <si>
    <t>2018-03-31 09:37:50</t>
  </si>
  <si>
    <t>2018-03-31 10:13:46</t>
  </si>
  <si>
    <t>2018-03-31 10:54:23</t>
  </si>
  <si>
    <t>2018-03-31 11:50:50</t>
  </si>
  <si>
    <t>2018-03-31 11:04:06</t>
  </si>
  <si>
    <t>2018-03-31 11:46:47</t>
  </si>
  <si>
    <t>2018-03-31 11:53:08</t>
  </si>
  <si>
    <t>2018-03-31 12:48:24</t>
  </si>
  <si>
    <t>2018-03-31 12:18:21</t>
  </si>
  <si>
    <t>2018-03-31 13:13:08</t>
  </si>
  <si>
    <t>2018-03-31 12:20:31</t>
  </si>
  <si>
    <t>2018-03-31 13:20:07</t>
  </si>
  <si>
    <t>2018-03-31 12:51:42</t>
  </si>
  <si>
    <t>2018-03-31 13:54:43</t>
  </si>
  <si>
    <t>2018-03-31 13:27:00</t>
  </si>
  <si>
    <t>2018-03-31 14:35:33</t>
  </si>
  <si>
    <t>2018-03-31 13:45:00</t>
  </si>
  <si>
    <t>2018-03-31 14:47:38</t>
  </si>
  <si>
    <t>2018-03-31 14:21:33</t>
  </si>
  <si>
    <t>2018-03-31 15:18:24</t>
  </si>
  <si>
    <t>2018-03-31 14:48:42</t>
  </si>
  <si>
    <t>2018-03-31 15:38:21</t>
  </si>
  <si>
    <t>2018-03-31 15:04:31</t>
  </si>
  <si>
    <t>2018-03-31 15:50:00</t>
  </si>
  <si>
    <t>2018-03-31 16:00:35</t>
  </si>
  <si>
    <t>2018-03-31 16:46:34</t>
  </si>
  <si>
    <t>2018-03-31 16:32:55</t>
  </si>
  <si>
    <t>2018-03-31 17:11:11</t>
  </si>
  <si>
    <t>2018-03-31 16:50:31</t>
  </si>
  <si>
    <t>2018-03-31 17:28:09</t>
  </si>
  <si>
    <t>2018-03-31 20:43:45</t>
  </si>
  <si>
    <t>2018-03-31 21:35:31</t>
  </si>
  <si>
    <t>2018-03-31 21:07:18</t>
  </si>
  <si>
    <t>2018-03-31 21:51:30</t>
  </si>
  <si>
    <t>2018-03-31 21:18:09</t>
  </si>
  <si>
    <t>2018-03-31 22:02:30</t>
  </si>
  <si>
    <t>2018-03-31 22:00:43</t>
  </si>
  <si>
    <t>2018-03-31 22:43:18</t>
  </si>
  <si>
    <t>2018-03-31 22:04:17</t>
  </si>
  <si>
    <t>2018-03-31 22:45:02</t>
  </si>
  <si>
    <t>2018-03-31 22:34:05</t>
  </si>
  <si>
    <t>2018-03-31 23:25:24</t>
  </si>
  <si>
    <t>2018-03-31 22:35:46</t>
  </si>
  <si>
    <t>2018-03-31 23:26:25</t>
  </si>
  <si>
    <t>2018-03-31 22:59:51</t>
  </si>
  <si>
    <t>2018-03-31 23:56:26</t>
  </si>
  <si>
    <t>2018-03-31 23:07:36</t>
  </si>
  <si>
    <t>2018-03-31 23:50:40</t>
  </si>
  <si>
    <t>ID Lime</t>
  </si>
  <si>
    <t>ID BD RSDJ</t>
  </si>
  <si>
    <t>Orden en la Base de datos</t>
  </si>
  <si>
    <t>DESDE LA BASE DE DATOS DEL RSDJ</t>
  </si>
  <si>
    <t>INFORME LIME
Radicado:
20181200033011-ASE2-CPC-0022</t>
  </si>
  <si>
    <t>LS</t>
  </si>
  <si>
    <t>LI</t>
  </si>
  <si>
    <t>Suma de Reporte LIME</t>
  </si>
  <si>
    <t xml:space="preserve">Valor no encontrado en la Base Datos del RSDJ </t>
  </si>
  <si>
    <t>ITEM LIME</t>
  </si>
  <si>
    <t>c</t>
  </si>
  <si>
    <t>43, 65, 90, 100, 149</t>
  </si>
  <si>
    <t>MICRORUTA "7777"</t>
  </si>
  <si>
    <t>Kg</t>
  </si>
  <si>
    <t>BALANCE INFORMACION KG REPORTADAS POR LIME   Radicado: 20181200033011-ASE2-CPC-0022</t>
  </si>
  <si>
    <t>Valores no declarados en la Base Dato de Lime que si están en la BS RSDJ</t>
  </si>
  <si>
    <t>Suma total de la BD RSDJ para la categoría:</t>
  </si>
  <si>
    <t>SERVICIO:  "Atención Críticos clandestino y Otros decreto 1077"</t>
  </si>
  <si>
    <t xml:space="preserve">Recomendación : </t>
  </si>
  <si>
    <t>INFORME LIME
Radicado: 20181200033011-ASE2-CPC-0022</t>
  </si>
  <si>
    <t>De dicha base se cuentan 186 registros con un peso, que al sumar, nos indica un valor de 1,902,390 Kg,</t>
  </si>
  <si>
    <t>Etiquetas de fila</t>
  </si>
  <si>
    <t>Total general</t>
  </si>
  <si>
    <t>Suma de PESO RESIDUOS</t>
  </si>
  <si>
    <t>Etiquetas de columna</t>
  </si>
  <si>
    <t>Cuenta de PESO RESIDUOS</t>
  </si>
  <si>
    <t>Fuente: Análisis Consorcio Proyección Capital - CPC Abril 2018, basados en la Información Consorcio InterDJ (Interventoría del RSDJ - Periodo Marzo)</t>
  </si>
  <si>
    <t>Tabla. Numero de viajes Ingresos al RSDJ, en el Periodo de Análisis . 23 Marzo al 31 Marzo
Para la Microruta 7777 del  SERVICIO:  "Atención Críticos clandestino y Otros decreto 1077"</t>
  </si>
  <si>
    <t>Tabla. Kilogramos Ingresados al RSDJ, en el Periodo de Análisis . 23 Marzo al 31 Marzo
Para la Microruta 7777 del  SERVICIO:  "Atención Críticos clandestino y Otros decreto 1077"</t>
  </si>
  <si>
    <t>Tabla. Kilogramos Ingresados al RSDJ, en el Periodo de Análisis . 23 Marzo al 31 Marzo
Para la MACRO RUTA en el SERVICIO:  "Atención Críticos clandestino y Otros decreto 1077"</t>
  </si>
  <si>
    <t>- El valor correcto del Base de datos de las toneladas del relleno sanitario, para la recolección de  arrojo clandestino, para el periodo de análisis, 24 marzo al 31 de marzo, es de 1,940,870 kg.</t>
  </si>
  <si>
    <t>- Bajo el Radicado LIME 20181700035141-2018-05-08-ASE2-CPC-0054, nos allega Factura No 0582, el cual indica haber recolectado y transportado 1,940.8 Toneladas que coincide con los datos registrados en el RSDJ. (Ver Tabla Adjunta).</t>
  </si>
  <si>
    <t>Conclusiones:</t>
  </si>
  <si>
    <t>- El concesionario LIME, allega, 186 tickets sin sumas resumen, para el periodo del 23 de Marzo al 31 de Marzo de 2018.</t>
  </si>
  <si>
    <t>- El concesionario LIME, allega, tres hojas resumen, donde indica por fecha, por Placa, el peso de entrada de los Residuos al RSDJ.</t>
  </si>
  <si>
    <t>Lunes</t>
  </si>
  <si>
    <t>Martes</t>
  </si>
  <si>
    <t>Miercoles</t>
  </si>
  <si>
    <t>Jueves</t>
  </si>
  <si>
    <t>Viernes</t>
  </si>
  <si>
    <t>Sabado</t>
  </si>
  <si>
    <t>Domingo</t>
  </si>
  <si>
    <t>dia Num</t>
  </si>
  <si>
    <t xml:space="preserve">Dia </t>
  </si>
  <si>
    <t>Tabla. Dias Prestacion del Servicio con Kg Ingresados al RSDJ, en el Periodo de Análisis . 23 Marzo al 31 Marzo
Para la MACRO RUTA en el SERVICIO:  "Atención Críticos clandestino y Otros decreto 1077"</t>
  </si>
  <si>
    <t>Turno Dia</t>
  </si>
  <si>
    <t>Hora</t>
  </si>
  <si>
    <t>Turno</t>
  </si>
  <si>
    <t>Turno Tarde</t>
  </si>
  <si>
    <t>Martes - Jueves - Sabado  Turno Dia</t>
  </si>
  <si>
    <t>Martes - Jueves - Sabado  Turno Tarde</t>
  </si>
  <si>
    <t>Bosa y Tujuelito</t>
  </si>
  <si>
    <t>Martires y Antonio Nariño</t>
  </si>
  <si>
    <t>Ciudad Bolivar y Rafel Uribe</t>
  </si>
  <si>
    <t>Teusaquillo y Puente Aranda</t>
  </si>
  <si>
    <t>Lunes - Miercoles - Viernes Turno Dia</t>
  </si>
  <si>
    <t>Lunes - Miercoles - Viernes  Turno Tarde</t>
  </si>
  <si>
    <t>Frecuencia y Turno</t>
  </si>
  <si>
    <t xml:space="preserve">Localidad </t>
  </si>
  <si>
    <t>Tabla. Distribucion por localidad Kg Ingresados al RSDJ, en el Periodo de Análisis . 23 Marzo al 31 Marzo
Para la MACRO RUTA en el SERVICIO:  "Atención Críticos clandestino y Otros decreto 1077"</t>
  </si>
  <si>
    <t>Total M-J-S</t>
  </si>
  <si>
    <t>Total L-X-V</t>
  </si>
  <si>
    <t>%</t>
  </si>
  <si>
    <t>- Los vehículos asignados, prestaron el servicio como se indica:</t>
  </si>
  <si>
    <t>TABLA. CRUCE DE INFORMACION DE LIME  (Radicado:  20181200033011-ASE2-CPC-0022) con Información RSDJ</t>
  </si>
  <si>
    <t>Ver TABLA. CRUCE DE INFORMACION DE LIME  (Radicado:  20181200033011-ASE2-CPC-0022) con Información RSDJ</t>
  </si>
  <si>
    <t>Ver TABLA. Información (Archivo "2018 05 09 Análisis Información Arrojo Clandestino Lime Radicado 20181200033011-ASE2-CPC-0022") de la pestaña  BD original RSDJ.</t>
  </si>
  <si>
    <t>Con lo anterior, al realizar el Balance de los kilogramos de Arrojo Clandestino para el periodo de análisis de 24 al 31 de Marzo se observa matemáticamente que:</t>
  </si>
  <si>
    <t>Este balance da cuenta del yerro en la indicación de las toneladas predicadas en el ítem 48 de  LIME el cual es de 7,610 kg versus el dato correcto a considerar debió ser 7,670 kg.
Al sumar los ítems de la BD del RSDJ no tenidos en cuenta, entre los que eran los 7,670 Kg, es decir 46,090 kg y restar el yerro el valor coincide con el BD del RSDJ,</t>
  </si>
  <si>
    <t>- Al digitalizar y sumar, por parte de la Interventoría CPC, las cifras resumen consignadas en las tres hojas se concluye que el total de Kg reportados es de 1,902,390 Kg</t>
  </si>
  <si>
    <t>- El concesionario LIME, en los 186 tickets, presenta un yerro de digitación en el resumen presentado. 
Indica 7,610 Kg cuando debió indicar 7,670 Kg. Al Corroborar la información, uno a uno, se observa que el peso de salida es diferente al Registro de la BD del RSDJ, para el ítem observado.</t>
  </si>
  <si>
    <t>- La macro rutas asignadas, por el Concesionario Lime presentan el siguiente comportamiento.</t>
  </si>
  <si>
    <t>- Para la  distribución de los puntos críticos atendidos por localidad, según el turno y la frecuencia informada por el Concesionario Lime, en su "PLAN ESTRATEGICO DE RESIDUOS … CLANDESTINOS" es dable afirmar que los Kg se distribuyen como se indica en la tabla adjunta, bajo el esquema de estabilización presentado. (Radicado: 20181200033011-ASE2-CPC-0022, que incluye el PLAN ESTRATEGICO)</t>
  </si>
  <si>
    <r>
      <t xml:space="preserve">De la base de datos del Relleno Sanitario RSDJ, se oservan  190 registros para el Concesionario  LIME, indicando la categoría SERVICIO:  </t>
    </r>
    <r>
      <rPr>
        <b/>
        <sz val="11"/>
        <color theme="1"/>
        <rFont val="Calibri"/>
        <family val="2"/>
        <scheme val="minor"/>
      </rPr>
      <t>"Atención Críticos clandestino y Otros decreto 1077" con un total de 1,904,870 kilogramos.</t>
    </r>
  </si>
  <si>
    <t>De la base de datos del Relleno Sanitario RSDJ, al cruzarla con los datos enviados por el Concesionario LIME, se encuentran que los ítem 43, 65, 90, 100, 149 (de la BD del RSDJ) no fueron tenidos en cuenta, lo que suma 46,090 Kg en estos 5 ítems.</t>
  </si>
  <si>
    <t>1. Se solicita que la información soporte del cobro de la Adición No 01. al Contrato de Concesión No 284 de 2018, llegue con la Base de datos en formato digital, de tal manera que al realizar el cruce de verificación con la Base de Datos suministrada por la Interventoría del Relleno Sanitario, se puedan identificar las diferencias resultado de la digitación manual de los tiquetes suministrados por RSDJ.
Lo anterior, en razpon a que se observaron diferencias entre el documento soporte de las toneladas digitadas por LIME versus la información de la base de datos del RSDJ, a partir del próximo periodo.</t>
  </si>
  <si>
    <t>De la base de datos del oficio Remisorio  bajo el Radicado: 20181200033011-ASE2-CPC-0022, (9 de abril), se observó que el valor de 7,610 Kg (ítem 48 de la base reportada por el Concesionario LIME), no se encuentra en la base de datos del RSDJ para el periodo indicado.</t>
  </si>
  <si>
    <t>Verificación: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</si>
</sst>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64" formatCode="0.0%"/>
  </numFmts>
  <fonts count="9" x14ac:knownFonts="1">
    <font>
      <sz val="11"/>
      <color theme="1"/>
      <name val="Calibri"/>
      <family val="2"/>
      <scheme val="minor"/>
    </font>
    <font>
      <sz val="11"/>
      <color theme="1"/>
      <name val="Calibri"/>
      <family val="2"/>
      <scheme val="minor"/>
    </font>
    <font>
      <b/>
      <sz val="10"/>
      <name val="Arial"/>
      <family val="2"/>
    </font>
    <font>
      <u/>
      <sz val="10"/>
      <color indexed="12"/>
      <name val="Arial"/>
      <family val="2"/>
    </font>
    <font>
      <sz val="11"/>
      <color rgb="FF006100"/>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b/>
      <sz val="11"/>
      <color rgb="FF9C5700"/>
      <name val="Calibri"/>
      <family val="2"/>
      <scheme val="minor"/>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8" tint="0.79998168889431442"/>
        <bgColor indexed="65"/>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4" tint="0.79998168889431442"/>
        <bgColor theme="4" tint="0.79998168889431442"/>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4" tint="0.39997558519241921"/>
      </bottom>
      <diagonal/>
    </border>
    <border>
      <left/>
      <right/>
      <top style="thin">
        <color theme="4" tint="0.39997558519241921"/>
      </top>
      <bottom/>
      <diagonal/>
    </border>
  </borders>
  <cellStyleXfs count="7">
    <xf numFmtId="0" fontId="0" fillId="0" borderId="0"/>
    <xf numFmtId="41" fontId="1" fillId="0" borderId="0" applyFont="0" applyFill="0" applyBorder="0" applyAlignment="0" applyProtection="0"/>
    <xf numFmtId="9" fontId="1" fillId="0" borderId="0" applyFont="0" applyFill="0" applyBorder="0" applyAlignment="0" applyProtection="0"/>
    <xf numFmtId="0" fontId="4" fillId="2"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1" fillId="5" borderId="0" applyNumberFormat="0" applyBorder="0" applyAlignment="0" applyProtection="0"/>
  </cellStyleXfs>
  <cellXfs count="126">
    <xf numFmtId="0" fontId="0" fillId="0" borderId="0" xfId="0"/>
    <xf numFmtId="0" fontId="0" fillId="0" borderId="2" xfId="0" applyBorder="1" applyAlignment="1" applyProtection="1">
      <alignment horizontal="center"/>
      <protection locked="0"/>
    </xf>
    <xf numFmtId="0" fontId="3" fillId="0" borderId="2" xfId="0" applyFont="1" applyBorder="1" applyAlignment="1" applyProtection="1">
      <alignment horizontal="center"/>
      <protection locked="0"/>
    </xf>
    <xf numFmtId="41" fontId="0" fillId="0" borderId="0" xfId="1" applyFont="1"/>
    <xf numFmtId="0" fontId="0" fillId="7" borderId="0" xfId="0" applyFill="1"/>
    <xf numFmtId="14" fontId="0" fillId="0" borderId="0" xfId="0" applyNumberFormat="1"/>
    <xf numFmtId="3" fontId="0" fillId="0" borderId="0" xfId="0" applyNumberFormat="1"/>
    <xf numFmtId="3" fontId="0" fillId="6" borderId="0" xfId="0" applyNumberFormat="1" applyFill="1"/>
    <xf numFmtId="3" fontId="0" fillId="7" borderId="0" xfId="0" applyNumberFormat="1" applyFill="1"/>
    <xf numFmtId="3" fontId="7" fillId="0" borderId="0" xfId="0" applyNumberFormat="1" applyFont="1"/>
    <xf numFmtId="0" fontId="0" fillId="0" borderId="0" xfId="0"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7" fillId="0" borderId="0" xfId="0" applyFont="1"/>
    <xf numFmtId="0" fontId="5" fillId="3" borderId="0" xfId="4"/>
    <xf numFmtId="0" fontId="6" fillId="4" borderId="0" xfId="5"/>
    <xf numFmtId="0" fontId="2" fillId="0" borderId="1" xfId="0" applyFont="1" applyBorder="1" applyAlignment="1" applyProtection="1">
      <alignment horizontal="centerContinuous" vertical="center"/>
      <protection locked="0"/>
    </xf>
    <xf numFmtId="0" fontId="2" fillId="0" borderId="1" xfId="0" applyFont="1" applyBorder="1" applyAlignment="1" applyProtection="1">
      <alignment horizontal="center" vertical="center"/>
      <protection locked="0"/>
    </xf>
    <xf numFmtId="0" fontId="7" fillId="6" borderId="3"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7" fillId="0" borderId="4" xfId="0" applyFont="1" applyBorder="1" applyAlignment="1">
      <alignment horizontal="center" vertical="center" wrapText="1"/>
    </xf>
    <xf numFmtId="3" fontId="7" fillId="0" borderId="4" xfId="0" applyNumberFormat="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6" borderId="5" xfId="0" applyNumberFormat="1" applyFont="1" applyFill="1" applyBorder="1" applyAlignment="1">
      <alignment horizontal="center" vertical="center" wrapText="1"/>
    </xf>
    <xf numFmtId="3" fontId="0" fillId="8" borderId="0" xfId="0" applyNumberFormat="1" applyFill="1"/>
    <xf numFmtId="0" fontId="4" fillId="2" borderId="4" xfId="3" applyBorder="1" applyAlignment="1">
      <alignment horizontal="center" vertical="center"/>
    </xf>
    <xf numFmtId="3" fontId="4" fillId="2" borderId="4" xfId="3" applyNumberFormat="1" applyBorder="1" applyAlignment="1">
      <alignment horizontal="center" vertical="center"/>
    </xf>
    <xf numFmtId="3" fontId="4" fillId="2" borderId="5" xfId="3" applyNumberFormat="1" applyBorder="1" applyAlignment="1">
      <alignment horizontal="center" vertical="center"/>
    </xf>
    <xf numFmtId="0" fontId="4" fillId="2" borderId="3" xfId="3" applyBorder="1" applyAlignment="1">
      <alignment horizontal="left" vertical="center"/>
    </xf>
    <xf numFmtId="0" fontId="0" fillId="8" borderId="1" xfId="0" applyFill="1" applyBorder="1" applyAlignment="1">
      <alignment horizontal="center" vertical="center" wrapText="1"/>
    </xf>
    <xf numFmtId="3" fontId="7" fillId="0" borderId="7" xfId="0" applyNumberFormat="1" applyFont="1" applyBorder="1" applyAlignment="1">
      <alignment vertical="center"/>
    </xf>
    <xf numFmtId="0" fontId="0" fillId="0" borderId="8" xfId="0" applyBorder="1"/>
    <xf numFmtId="0" fontId="0" fillId="0" borderId="9" xfId="0" applyBorder="1"/>
    <xf numFmtId="0" fontId="0" fillId="0" borderId="9" xfId="0" applyBorder="1" applyAlignment="1">
      <alignment horizontal="center" vertical="center"/>
    </xf>
    <xf numFmtId="3" fontId="0" fillId="0" borderId="9" xfId="0" applyNumberFormat="1" applyBorder="1"/>
    <xf numFmtId="3" fontId="7" fillId="0" borderId="9" xfId="0" applyNumberFormat="1" applyFont="1" applyBorder="1"/>
    <xf numFmtId="0" fontId="0" fillId="0" borderId="10" xfId="0" applyBorder="1"/>
    <xf numFmtId="0" fontId="0" fillId="0" borderId="11" xfId="0" applyBorder="1"/>
    <xf numFmtId="0" fontId="0" fillId="0" borderId="0" xfId="0" applyBorder="1"/>
    <xf numFmtId="0" fontId="0" fillId="0" borderId="0" xfId="0" applyBorder="1" applyAlignment="1">
      <alignment horizontal="center" vertical="center"/>
    </xf>
    <xf numFmtId="3" fontId="0" fillId="0" borderId="0" xfId="0" applyNumberFormat="1" applyBorder="1"/>
    <xf numFmtId="3" fontId="7" fillId="0" borderId="0" xfId="0" applyNumberFormat="1" applyFont="1" applyBorder="1"/>
    <xf numFmtId="0" fontId="0" fillId="6" borderId="0" xfId="0" applyFill="1" applyBorder="1" applyAlignment="1">
      <alignment horizontal="center" vertical="center"/>
    </xf>
    <xf numFmtId="0" fontId="0" fillId="0" borderId="12" xfId="0" applyBorder="1"/>
    <xf numFmtId="3" fontId="0" fillId="0" borderId="0" xfId="0" applyNumberFormat="1" applyBorder="1" applyAlignment="1">
      <alignment vertical="center"/>
    </xf>
    <xf numFmtId="0" fontId="0" fillId="0" borderId="0" xfId="0" applyBorder="1" applyAlignment="1">
      <alignment vertical="center"/>
    </xf>
    <xf numFmtId="0" fontId="0" fillId="0" borderId="13" xfId="0" applyBorder="1"/>
    <xf numFmtId="3" fontId="0" fillId="0" borderId="6" xfId="0" applyNumberFormat="1" applyBorder="1"/>
    <xf numFmtId="0" fontId="0" fillId="0" borderId="6" xfId="0" applyBorder="1"/>
    <xf numFmtId="0" fontId="0" fillId="0" borderId="14" xfId="0" applyBorder="1"/>
    <xf numFmtId="0" fontId="6" fillId="4" borderId="12" xfId="5" applyBorder="1" applyAlignment="1">
      <alignment horizontal="center" vertical="center" wrapText="1"/>
    </xf>
    <xf numFmtId="0" fontId="2" fillId="0" borderId="15" xfId="0" applyFont="1" applyBorder="1" applyAlignment="1" applyProtection="1">
      <alignment horizontal="left"/>
      <protection locked="0"/>
    </xf>
    <xf numFmtId="0" fontId="0" fillId="0" borderId="16" xfId="0" applyBorder="1"/>
    <xf numFmtId="0" fontId="0" fillId="0" borderId="17" xfId="0" applyBorder="1" applyAlignment="1">
      <alignment horizontal="center" vertical="center"/>
    </xf>
    <xf numFmtId="0" fontId="2" fillId="0" borderId="18" xfId="0" applyFont="1" applyBorder="1" applyAlignment="1" applyProtection="1">
      <alignment horizontal="left"/>
      <protection locked="0"/>
    </xf>
    <xf numFmtId="0" fontId="0" fillId="0" borderId="19" xfId="0" applyBorder="1"/>
    <xf numFmtId="0" fontId="0" fillId="0" borderId="20" xfId="0" applyBorder="1" applyAlignment="1">
      <alignment horizontal="center" vertical="center"/>
    </xf>
    <xf numFmtId="0" fontId="0" fillId="7" borderId="0" xfId="0" applyFill="1" applyAlignment="1">
      <alignment vertical="center"/>
    </xf>
    <xf numFmtId="3" fontId="7" fillId="0" borderId="21" xfId="0" applyNumberFormat="1" applyFont="1" applyBorder="1" applyAlignment="1">
      <alignment horizontal="center" vertical="center" wrapText="1"/>
    </xf>
    <xf numFmtId="0" fontId="7" fillId="6" borderId="22" xfId="0" applyFont="1" applyFill="1" applyBorder="1" applyAlignment="1">
      <alignment horizontal="center" vertical="center" wrapText="1"/>
    </xf>
    <xf numFmtId="3" fontId="7" fillId="6" borderId="23" xfId="0" applyNumberFormat="1" applyFont="1" applyFill="1" applyBorder="1" applyAlignment="1">
      <alignment horizontal="center" vertical="center" wrapText="1"/>
    </xf>
    <xf numFmtId="0" fontId="0" fillId="6" borderId="24" xfId="0" applyFill="1" applyBorder="1" applyAlignment="1">
      <alignment horizontal="center" vertical="center"/>
    </xf>
    <xf numFmtId="3" fontId="0" fillId="8" borderId="25" xfId="0" applyNumberFormat="1" applyFill="1" applyBorder="1" applyAlignment="1">
      <alignment vertical="center"/>
    </xf>
    <xf numFmtId="3" fontId="0" fillId="6" borderId="26" xfId="0" applyNumberFormat="1" applyFill="1" applyBorder="1" applyAlignment="1">
      <alignment vertical="center"/>
    </xf>
    <xf numFmtId="0" fontId="0" fillId="0" borderId="0" xfId="6" applyFont="1" applyFill="1" applyAlignment="1">
      <alignment horizontal="left" vertical="top" wrapText="1"/>
    </xf>
    <xf numFmtId="0" fontId="5" fillId="3" borderId="2" xfId="4" applyBorder="1" applyAlignment="1" applyProtection="1">
      <alignment horizontal="center"/>
      <protection locked="0"/>
    </xf>
    <xf numFmtId="0" fontId="2" fillId="0" borderId="1" xfId="0" applyFont="1" applyBorder="1" applyAlignment="1" applyProtection="1">
      <alignment horizontal="centerContinuous" vertical="center" wrapText="1"/>
      <protection locked="0"/>
    </xf>
    <xf numFmtId="0" fontId="0" fillId="0" borderId="0" xfId="0" pivotButton="1"/>
    <xf numFmtId="0" fontId="0" fillId="0" borderId="0" xfId="0" applyAlignment="1">
      <alignment horizontal="left"/>
    </xf>
    <xf numFmtId="0" fontId="7" fillId="10" borderId="28" xfId="0" applyFont="1" applyFill="1" applyBorder="1" applyAlignment="1">
      <alignment horizontal="left"/>
    </xf>
    <xf numFmtId="0" fontId="7" fillId="10" borderId="27" xfId="0" applyFont="1" applyFill="1" applyBorder="1"/>
    <xf numFmtId="3" fontId="0" fillId="0" borderId="0" xfId="0" applyNumberFormat="1" applyAlignment="1">
      <alignment wrapText="1"/>
    </xf>
    <xf numFmtId="3" fontId="7" fillId="10" borderId="28" xfId="0" applyNumberFormat="1" applyFont="1" applyFill="1" applyBorder="1" applyAlignment="1">
      <alignment wrapText="1"/>
    </xf>
    <xf numFmtId="9" fontId="0" fillId="0" borderId="0" xfId="2" applyFont="1" applyAlignment="1">
      <alignment wrapText="1"/>
    </xf>
    <xf numFmtId="0" fontId="5" fillId="3" borderId="8" xfId="4" applyBorder="1"/>
    <xf numFmtId="0" fontId="5" fillId="3" borderId="10" xfId="4" applyBorder="1"/>
    <xf numFmtId="0" fontId="5" fillId="3" borderId="11" xfId="4" applyBorder="1"/>
    <xf numFmtId="0" fontId="5" fillId="3" borderId="12" xfId="4" applyBorder="1"/>
    <xf numFmtId="0" fontId="5" fillId="3" borderId="13" xfId="4" applyBorder="1"/>
    <xf numFmtId="0" fontId="5" fillId="3" borderId="14" xfId="4" applyBorder="1"/>
    <xf numFmtId="0" fontId="4" fillId="2" borderId="8" xfId="3" applyBorder="1"/>
    <xf numFmtId="0" fontId="4" fillId="2" borderId="9" xfId="3" applyBorder="1"/>
    <xf numFmtId="0" fontId="4" fillId="2" borderId="9" xfId="3" applyBorder="1" applyAlignment="1">
      <alignment horizontal="center" vertical="center"/>
    </xf>
    <xf numFmtId="3" fontId="4" fillId="2" borderId="9" xfId="3" applyNumberFormat="1" applyBorder="1"/>
    <xf numFmtId="0" fontId="4" fillId="2" borderId="10" xfId="3" applyBorder="1"/>
    <xf numFmtId="0" fontId="4" fillId="2" borderId="11" xfId="3" applyBorder="1"/>
    <xf numFmtId="0" fontId="4" fillId="2" borderId="0" xfId="3" applyBorder="1"/>
    <xf numFmtId="0" fontId="4" fillId="2" borderId="0" xfId="3" applyBorder="1" applyAlignment="1">
      <alignment horizontal="center" vertical="center"/>
    </xf>
    <xf numFmtId="3" fontId="4" fillId="2" borderId="0" xfId="3" applyNumberFormat="1" applyBorder="1"/>
    <xf numFmtId="0" fontId="4" fillId="2" borderId="12" xfId="3" applyBorder="1"/>
    <xf numFmtId="0" fontId="4" fillId="2" borderId="13" xfId="3" applyBorder="1"/>
    <xf numFmtId="0" fontId="4" fillId="2" borderId="6" xfId="3" applyBorder="1"/>
    <xf numFmtId="0" fontId="4" fillId="2" borderId="6" xfId="3" applyBorder="1" applyAlignment="1">
      <alignment horizontal="center" vertical="center"/>
    </xf>
    <xf numFmtId="3" fontId="4" fillId="2" borderId="6" xfId="3" applyNumberFormat="1" applyBorder="1"/>
    <xf numFmtId="0" fontId="4" fillId="2" borderId="14" xfId="3" applyBorder="1"/>
    <xf numFmtId="164" fontId="0" fillId="0" borderId="0" xfId="2" applyNumberFormat="1" applyFont="1"/>
    <xf numFmtId="0" fontId="5" fillId="3" borderId="11" xfId="4" applyBorder="1" applyAlignment="1">
      <alignment vertical="center"/>
    </xf>
    <xf numFmtId="0" fontId="5" fillId="3" borderId="13" xfId="4" applyBorder="1" applyAlignment="1">
      <alignment vertical="center"/>
    </xf>
    <xf numFmtId="0" fontId="4" fillId="2" borderId="11" xfId="3" applyBorder="1" applyAlignment="1">
      <alignment vertical="center"/>
    </xf>
    <xf numFmtId="0" fontId="5" fillId="3" borderId="12" xfId="4" applyBorder="1" applyAlignment="1">
      <alignment vertical="center"/>
    </xf>
    <xf numFmtId="0" fontId="0" fillId="0" borderId="0" xfId="0" applyAlignment="1">
      <alignment horizontal="left" vertical="top" wrapText="1"/>
    </xf>
    <xf numFmtId="10" fontId="0" fillId="0" borderId="0" xfId="2" applyNumberFormat="1" applyFont="1"/>
    <xf numFmtId="0" fontId="7" fillId="10" borderId="27" xfId="0" applyFont="1" applyFill="1" applyBorder="1" applyAlignment="1">
      <alignment horizontal="center"/>
    </xf>
    <xf numFmtId="0" fontId="4" fillId="2" borderId="5" xfId="3" applyBorder="1" applyAlignment="1">
      <alignment horizontal="left" vertical="center" wrapText="1"/>
    </xf>
    <xf numFmtId="3" fontId="7" fillId="0" borderId="0" xfId="0" applyNumberFormat="1" applyFont="1" applyBorder="1" applyAlignment="1">
      <alignment vertical="center"/>
    </xf>
    <xf numFmtId="0" fontId="4" fillId="2" borderId="3" xfId="3" applyBorder="1" applyAlignment="1">
      <alignment horizontal="left" vertical="center" wrapText="1"/>
    </xf>
    <xf numFmtId="0" fontId="4" fillId="2" borderId="4" xfId="3" applyBorder="1" applyAlignment="1">
      <alignment horizontal="left" vertical="center" wrapText="1"/>
    </xf>
    <xf numFmtId="0" fontId="4" fillId="2" borderId="5" xfId="3" applyBorder="1" applyAlignment="1">
      <alignment horizontal="left" vertical="center" wrapText="1"/>
    </xf>
    <xf numFmtId="0" fontId="0" fillId="0" borderId="0" xfId="0" applyBorder="1" applyAlignment="1">
      <alignment vertical="center" wrapText="1"/>
    </xf>
    <xf numFmtId="0" fontId="0" fillId="5" borderId="0" xfId="6" applyFont="1" applyAlignment="1">
      <alignment horizontal="left" vertical="top" wrapText="1"/>
    </xf>
    <xf numFmtId="0" fontId="0" fillId="9" borderId="0" xfId="6" applyFont="1" applyFill="1" applyAlignment="1">
      <alignment horizontal="left" vertical="top" wrapText="1" indent="1"/>
    </xf>
    <xf numFmtId="0" fontId="7" fillId="9" borderId="0" xfId="6" applyFont="1" applyFill="1" applyAlignment="1">
      <alignment horizontal="left" vertical="top" wrapText="1" indent="3"/>
    </xf>
    <xf numFmtId="0" fontId="6" fillId="4" borderId="3" xfId="5" applyBorder="1" applyAlignment="1">
      <alignment horizontal="center" vertical="center"/>
    </xf>
    <xf numFmtId="0" fontId="6" fillId="4" borderId="4" xfId="5" applyBorder="1" applyAlignment="1">
      <alignment horizontal="center" vertical="center"/>
    </xf>
    <xf numFmtId="0" fontId="6" fillId="4" borderId="5" xfId="5" applyBorder="1" applyAlignment="1">
      <alignment horizontal="center" vertical="center"/>
    </xf>
    <xf numFmtId="0" fontId="5" fillId="3" borderId="3" xfId="4" applyBorder="1" applyAlignment="1">
      <alignment horizontal="center" vertical="center" wrapText="1"/>
    </xf>
    <xf numFmtId="0" fontId="5" fillId="3" borderId="4" xfId="4" applyBorder="1" applyAlignment="1">
      <alignment horizontal="center" vertical="center"/>
    </xf>
    <xf numFmtId="0" fontId="5" fillId="3" borderId="5" xfId="4" applyBorder="1" applyAlignment="1">
      <alignment horizontal="center" vertical="center"/>
    </xf>
    <xf numFmtId="0" fontId="5" fillId="3" borderId="8" xfId="4" applyBorder="1" applyAlignment="1">
      <alignment horizontal="center" vertical="center" wrapText="1"/>
    </xf>
    <xf numFmtId="0" fontId="5" fillId="3" borderId="9" xfId="4" applyBorder="1" applyAlignment="1">
      <alignment horizontal="center" vertical="center"/>
    </xf>
    <xf numFmtId="0" fontId="5" fillId="3" borderId="10" xfId="4" applyBorder="1" applyAlignment="1">
      <alignment horizontal="center" vertical="center"/>
    </xf>
    <xf numFmtId="0" fontId="7" fillId="0" borderId="0" xfId="6" applyFont="1" applyFill="1" applyAlignment="1">
      <alignment horizontal="left" vertical="top" wrapText="1"/>
    </xf>
    <xf numFmtId="0" fontId="0" fillId="9" borderId="0" xfId="6" quotePrefix="1" applyFont="1" applyFill="1" applyAlignment="1">
      <alignment horizontal="left" vertical="top" wrapText="1" indent="1"/>
    </xf>
    <xf numFmtId="0" fontId="8" fillId="4" borderId="0" xfId="5" applyFont="1" applyAlignment="1">
      <alignment horizontal="center" vertical="center" wrapText="1"/>
    </xf>
    <xf numFmtId="0" fontId="8" fillId="4" borderId="0" xfId="5" applyFont="1" applyAlignment="1">
      <alignment horizontal="center" vertical="center"/>
    </xf>
    <xf numFmtId="0" fontId="0" fillId="0" borderId="0" xfId="0" applyAlignment="1">
      <alignment horizontal="left" vertical="top" wrapText="1"/>
    </xf>
  </cellXfs>
  <cellStyles count="7">
    <cellStyle name="20% - Énfasis5" xfId="6" builtinId="46"/>
    <cellStyle name="Buena" xfId="3" builtinId="26"/>
    <cellStyle name="Incorrecto" xfId="4" builtinId="27"/>
    <cellStyle name="Millares [0]" xfId="1" builtinId="6"/>
    <cellStyle name="Neutral" xfId="5" builtinId="28"/>
    <cellStyle name="Normal" xfId="0" builtinId="0"/>
    <cellStyle name="Porcentaje" xfId="2" builtinId="5"/>
  </cellStyles>
  <dxfs count="4">
    <dxf>
      <numFmt numFmtId="3" formatCode="#,##0"/>
      <alignment wrapText="1"/>
    </dxf>
    <dxf>
      <numFmt numFmtId="3" formatCode="#,##0"/>
      <alignment wrapText="1"/>
    </dxf>
    <dxf>
      <numFmt numFmtId="3" formatCode="#,##0"/>
      <alignment wrapText="1"/>
    </dxf>
    <dxf>
      <numFmt numFmtId="3" formatCode="#,##0"/>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5" Type="http://schemas.openxmlformats.org/officeDocument/2006/relationships/image" Target="../media/image13.emf"/><Relationship Id="rId4"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13</xdr:col>
      <xdr:colOff>247729</xdr:colOff>
      <xdr:row>197</xdr:row>
      <xdr:rowOff>844</xdr:rowOff>
    </xdr:from>
    <xdr:to>
      <xdr:col>19</xdr:col>
      <xdr:colOff>230141</xdr:colOff>
      <xdr:row>210</xdr:row>
      <xdr:rowOff>266698</xdr:rowOff>
    </xdr:to>
    <xdr:pic>
      <xdr:nvPicPr>
        <xdr:cNvPr id="2" name="Imagen 1">
          <a:extLst>
            <a:ext uri="{FF2B5EF4-FFF2-40B4-BE49-F238E27FC236}">
              <a16:creationId xmlns:a16="http://schemas.microsoft.com/office/drawing/2014/main" xmlns="" id="{DD69A67B-B1BA-4DE5-9A5D-D8A4726037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44104" y="38410407"/>
          <a:ext cx="4554412" cy="5333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452437</xdr:colOff>
      <xdr:row>196</xdr:row>
      <xdr:rowOff>71438</xdr:rowOff>
    </xdr:from>
    <xdr:to>
      <xdr:col>47</xdr:col>
      <xdr:colOff>547687</xdr:colOff>
      <xdr:row>222</xdr:row>
      <xdr:rowOff>52387</xdr:rowOff>
    </xdr:to>
    <xdr:pic>
      <xdr:nvPicPr>
        <xdr:cNvPr id="3" name="Imagen 2">
          <a:extLst>
            <a:ext uri="{FF2B5EF4-FFF2-40B4-BE49-F238E27FC236}">
              <a16:creationId xmlns:a16="http://schemas.microsoft.com/office/drawing/2014/main" xmlns="" id="{CAC42D67-FD4C-4E0C-9614-DD99DBAC3F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20812" y="38290501"/>
          <a:ext cx="21431250"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20</xdr:col>
          <xdr:colOff>0</xdr:colOff>
          <xdr:row>225</xdr:row>
          <xdr:rowOff>0</xdr:rowOff>
        </xdr:from>
        <xdr:to>
          <xdr:col>47</xdr:col>
          <xdr:colOff>463267</xdr:colOff>
          <xdr:row>227</xdr:row>
          <xdr:rowOff>198905</xdr:rowOff>
        </xdr:to>
        <xdr:pic>
          <xdr:nvPicPr>
            <xdr:cNvPr id="5" name="Imagen 4">
              <a:extLst>
                <a:ext uri="{FF2B5EF4-FFF2-40B4-BE49-F238E27FC236}">
                  <a16:creationId xmlns:a16="http://schemas.microsoft.com/office/drawing/2014/main" xmlns="" id="{E8E40583-5832-4DFD-81DE-0AE318A73E9D}"/>
                </a:ext>
              </a:extLst>
            </xdr:cNvPr>
            <xdr:cNvPicPr>
              <a:picLocks noChangeAspect="1" noChangeArrowheads="1"/>
              <a:extLst>
                <a:ext uri="{84589F7E-364E-4C9E-8A38-B11213B215E9}">
                  <a14:cameraTool cellRange="'BD original RSDJ'!$I$1:$U$44" spid="_x0000_s2114"/>
                </a:ext>
              </a:extLst>
            </xdr:cNvPicPr>
          </xdr:nvPicPr>
          <xdr:blipFill>
            <a:blip xmlns:r="http://schemas.openxmlformats.org/officeDocument/2006/relationships" r:embed="rId3"/>
            <a:srcRect/>
            <a:stretch>
              <a:fillRect/>
            </a:stretch>
          </xdr:blipFill>
          <xdr:spPr bwMode="auto">
            <a:xfrm>
              <a:off x="14430375" y="47363063"/>
              <a:ext cx="21037267" cy="1214437"/>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526677</xdr:colOff>
          <xdr:row>229</xdr:row>
          <xdr:rowOff>11206</xdr:rowOff>
        </xdr:from>
        <xdr:to>
          <xdr:col>12</xdr:col>
          <xdr:colOff>76065</xdr:colOff>
          <xdr:row>252</xdr:row>
          <xdr:rowOff>65554</xdr:rowOff>
        </xdr:to>
        <xdr:pic>
          <xdr:nvPicPr>
            <xdr:cNvPr id="8" name="Imagen 7">
              <a:extLst>
                <a:ext uri="{FF2B5EF4-FFF2-40B4-BE49-F238E27FC236}">
                  <a16:creationId xmlns:a16="http://schemas.microsoft.com/office/drawing/2014/main" xmlns="" id="{C81FDFD3-F307-427D-ACAA-326F0541F298}"/>
                </a:ext>
              </a:extLst>
            </xdr:cNvPr>
            <xdr:cNvPicPr>
              <a:picLocks noChangeAspect="1" noChangeArrowheads="1"/>
              <a:extLst>
                <a:ext uri="{84589F7E-364E-4C9E-8A38-B11213B215E9}">
                  <a14:cameraTool cellRange="Analisis!$A$1:$J$26" spid="_x0000_s2115"/>
                </a:ext>
              </a:extLst>
            </xdr:cNvPicPr>
          </xdr:nvPicPr>
          <xdr:blipFill>
            <a:blip xmlns:r="http://schemas.openxmlformats.org/officeDocument/2006/relationships" r:embed="rId4"/>
            <a:srcRect/>
            <a:stretch>
              <a:fillRect/>
            </a:stretch>
          </xdr:blipFill>
          <xdr:spPr bwMode="auto">
            <a:xfrm>
              <a:off x="526677" y="12920382"/>
              <a:ext cx="7886564" cy="4435848"/>
            </a:xfrm>
            <a:prstGeom prst="rect">
              <a:avLst/>
            </a:prstGeom>
            <a:solidFill>
              <a:sysClr val="window" lastClr="FFFFFF"/>
            </a:solidFill>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1154206</xdr:colOff>
          <xdr:row>256</xdr:row>
          <xdr:rowOff>78442</xdr:rowOff>
        </xdr:from>
        <xdr:to>
          <xdr:col>10</xdr:col>
          <xdr:colOff>301438</xdr:colOff>
          <xdr:row>270</xdr:row>
          <xdr:rowOff>93570</xdr:rowOff>
        </xdr:to>
        <xdr:pic>
          <xdr:nvPicPr>
            <xdr:cNvPr id="11" name="Imagen 10">
              <a:extLst>
                <a:ext uri="{FF2B5EF4-FFF2-40B4-BE49-F238E27FC236}">
                  <a16:creationId xmlns:a16="http://schemas.microsoft.com/office/drawing/2014/main" xmlns="" id="{52B9C490-3DC2-444C-A108-14FCE29A2B79}"/>
                </a:ext>
              </a:extLst>
            </xdr:cNvPr>
            <xdr:cNvPicPr>
              <a:picLocks noChangeAspect="1" noChangeArrowheads="1"/>
              <a:extLst>
                <a:ext uri="{84589F7E-364E-4C9E-8A38-B11213B215E9}">
                  <a14:cameraTool cellRange="Analisis!$A$82:$H$93" spid="_x0000_s2116"/>
                </a:ext>
              </a:extLst>
            </xdr:cNvPicPr>
          </xdr:nvPicPr>
          <xdr:blipFill>
            <a:blip xmlns:r="http://schemas.openxmlformats.org/officeDocument/2006/relationships" r:embed="rId5"/>
            <a:srcRect/>
            <a:stretch>
              <a:fillRect/>
            </a:stretch>
          </xdr:blipFill>
          <xdr:spPr bwMode="auto">
            <a:xfrm>
              <a:off x="1154206" y="18680207"/>
              <a:ext cx="6184526" cy="2682128"/>
            </a:xfrm>
            <a:prstGeom prst="rect">
              <a:avLst/>
            </a:prstGeom>
            <a:solidFill>
              <a:sysClr val="window" lastClr="FFFFFF"/>
            </a:solidFill>
          </xdr:spPr>
        </xdr:pic>
        <xdr:clientData/>
      </xdr:twoCellAnchor>
    </mc:Choice>
    <mc:Fallback/>
  </mc:AlternateContent>
  <xdr:twoCellAnchor editAs="oneCell">
    <xdr:from>
      <xdr:col>14</xdr:col>
      <xdr:colOff>22413</xdr:colOff>
      <xdr:row>256</xdr:row>
      <xdr:rowOff>177442</xdr:rowOff>
    </xdr:from>
    <xdr:to>
      <xdr:col>28</xdr:col>
      <xdr:colOff>389405</xdr:colOff>
      <xdr:row>272</xdr:row>
      <xdr:rowOff>56590</xdr:rowOff>
    </xdr:to>
    <xdr:pic>
      <xdr:nvPicPr>
        <xdr:cNvPr id="12" name="Imagen 11">
          <a:extLst>
            <a:ext uri="{FF2B5EF4-FFF2-40B4-BE49-F238E27FC236}">
              <a16:creationId xmlns:a16="http://schemas.microsoft.com/office/drawing/2014/main" xmlns="" id="{C88FCEA6-D333-4F87-AABE-4C5D3654A70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883589" y="19014530"/>
          <a:ext cx="11034992" cy="2938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762000</xdr:colOff>
          <xdr:row>275</xdr:row>
          <xdr:rowOff>134471</xdr:rowOff>
        </xdr:from>
        <xdr:to>
          <xdr:col>12</xdr:col>
          <xdr:colOff>280147</xdr:colOff>
          <xdr:row>285</xdr:row>
          <xdr:rowOff>143996</xdr:rowOff>
        </xdr:to>
        <xdr:pic>
          <xdr:nvPicPr>
            <xdr:cNvPr id="15" name="Imagen 14">
              <a:extLst>
                <a:ext uri="{FF2B5EF4-FFF2-40B4-BE49-F238E27FC236}">
                  <a16:creationId xmlns:a16="http://schemas.microsoft.com/office/drawing/2014/main" xmlns="" id="{E81FD64D-A427-47F6-A518-1881043BA56F}"/>
                </a:ext>
              </a:extLst>
            </xdr:cNvPr>
            <xdr:cNvPicPr>
              <a:picLocks noChangeAspect="1" noChangeArrowheads="1"/>
              <a:extLst>
                <a:ext uri="{84589F7E-364E-4C9E-8A38-B11213B215E9}">
                  <a14:cameraTool cellRange="Analisis!$A$57:$J$66" spid="_x0000_s2117"/>
                </a:ext>
              </a:extLst>
            </xdr:cNvPicPr>
          </xdr:nvPicPr>
          <xdr:blipFill>
            <a:blip xmlns:r="http://schemas.openxmlformats.org/officeDocument/2006/relationships" r:embed="rId7"/>
            <a:srcRect/>
            <a:stretch>
              <a:fillRect/>
            </a:stretch>
          </xdr:blipFill>
          <xdr:spPr bwMode="auto">
            <a:xfrm>
              <a:off x="762000" y="22422971"/>
              <a:ext cx="7855323" cy="1914525"/>
            </a:xfrm>
            <a:prstGeom prst="rect">
              <a:avLst/>
            </a:prstGeom>
            <a:solidFill>
              <a:sysClr val="window" lastClr="FFFFFF"/>
            </a:solidFill>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818030</xdr:colOff>
          <xdr:row>291</xdr:row>
          <xdr:rowOff>0</xdr:rowOff>
        </xdr:from>
        <xdr:to>
          <xdr:col>12</xdr:col>
          <xdr:colOff>339539</xdr:colOff>
          <xdr:row>318</xdr:row>
          <xdr:rowOff>9525</xdr:rowOff>
        </xdr:to>
        <xdr:pic>
          <xdr:nvPicPr>
            <xdr:cNvPr id="16" name="Imagen 15">
              <a:extLst>
                <a:ext uri="{FF2B5EF4-FFF2-40B4-BE49-F238E27FC236}">
                  <a16:creationId xmlns:a16="http://schemas.microsoft.com/office/drawing/2014/main" xmlns="" id="{B4061A4E-46CF-458C-AF59-0109C60F79D0}"/>
                </a:ext>
              </a:extLst>
            </xdr:cNvPr>
            <xdr:cNvPicPr>
              <a:picLocks noChangeAspect="1" noChangeArrowheads="1"/>
              <a:extLst>
                <a:ext uri="{84589F7E-364E-4C9E-8A38-B11213B215E9}">
                  <a14:cameraTool cellRange="Analisis!$A$1:$J$27" spid="_x0000_s2118"/>
                </a:ext>
              </a:extLst>
            </xdr:cNvPicPr>
          </xdr:nvPicPr>
          <xdr:blipFill>
            <a:blip xmlns:r="http://schemas.openxmlformats.org/officeDocument/2006/relationships" r:embed="rId8"/>
            <a:srcRect/>
            <a:stretch>
              <a:fillRect/>
            </a:stretch>
          </xdr:blipFill>
          <xdr:spPr bwMode="auto">
            <a:xfrm>
              <a:off x="818030" y="25213235"/>
              <a:ext cx="7858685" cy="5153025"/>
            </a:xfrm>
            <a:prstGeom prst="rect">
              <a:avLst/>
            </a:prstGeom>
            <a:solidFill>
              <a:sysClr val="window" lastClr="FFFFFF"/>
            </a:solidFill>
          </xdr:spPr>
        </xdr:pic>
        <xdr:clientData/>
      </xdr:twoCellAnchor>
    </mc:Choice>
    <mc:Fallback/>
  </mc:AlternateContent>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ohn Alexander Colorado Guzman" refreshedDate="43229.872843171295" createdVersion="6" refreshedVersion="6" minRefreshableVersion="3" recordCount="190">
  <cacheSource type="worksheet">
    <worksheetSource ref="A1:AE191" sheet="BD original RSDJ"/>
  </cacheSource>
  <cacheFields count="31">
    <cacheField name="ID BD RSDJ" numFmtId="0">
      <sharedItems containsSemiMixedTypes="0" containsString="0" containsNumber="1" containsInteger="1" minValue="1" maxValue="190"/>
    </cacheField>
    <cacheField name="FECHA ENTRADA" numFmtId="0">
      <sharedItems/>
    </cacheField>
    <cacheField name="FECHA" numFmtId="0">
      <sharedItems count="8">
        <s v="2018-03-24"/>
        <s v="2018-03-25"/>
        <s v="2018-03-26"/>
        <s v="2018-03-27"/>
        <s v="2018-03-28"/>
        <s v="2018-03-29"/>
        <s v="2018-03-30"/>
        <s v="2018-03-31"/>
      </sharedItems>
    </cacheField>
    <cacheField name="dia Num" numFmtId="0">
      <sharedItems containsSemiMixedTypes="0" containsString="0" containsNumber="1" containsInteger="1" minValue="1" maxValue="7"/>
    </cacheField>
    <cacheField name="Dia " numFmtId="0">
      <sharedItems count="8">
        <s v="Sabado"/>
        <s v="Domingo"/>
        <s v="Lunes"/>
        <s v="Martes"/>
        <s v="Miercoles"/>
        <s v="Jueves"/>
        <s v="Viernes"/>
        <e v="#N/A" u="1"/>
      </sharedItems>
    </cacheField>
    <cacheField name="Hora" numFmtId="0">
      <sharedItems containsSemiMixedTypes="0" containsString="0" containsNumber="1" containsInteger="1" minValue="0" maxValue="23"/>
    </cacheField>
    <cacheField name="Turno" numFmtId="0">
      <sharedItems count="2">
        <s v="Turno Dia"/>
        <s v="Turno Tarde"/>
      </sharedItems>
    </cacheField>
    <cacheField name="FECHA SALIDA" numFmtId="0">
      <sharedItems/>
    </cacheField>
    <cacheField name="CONSECUTIVO ENTRADA" numFmtId="0">
      <sharedItems containsSemiMixedTypes="0" containsString="0" containsNumber="1" containsInteger="1" minValue="1" maxValue="904"/>
    </cacheField>
    <cacheField name="CONSECUTIVO SALIDA" numFmtId="0">
      <sharedItems containsSemiMixedTypes="0" containsString="0" containsNumber="1" containsInteger="1" minValue="1" maxValue="894"/>
    </cacheField>
    <cacheField name="PLACA" numFmtId="0">
      <sharedItems count="19">
        <s v="SZX185"/>
        <s v="TSW572"/>
        <s v="TAM298"/>
        <s v="SWL355"/>
        <s v="THY977"/>
        <s v="SZO996"/>
        <s v="SQI440"/>
        <s v="TSW462"/>
        <s v="SZP929"/>
        <s v="SZK769"/>
        <s v="SZY995"/>
        <s v="THY367"/>
        <s v="TSX909"/>
        <s v="TGK919"/>
        <s v="SPO479"/>
        <s v="SZO378"/>
        <s v="TSP337"/>
        <s v="TSP338"/>
        <s v="TSP340"/>
      </sharedItems>
    </cacheField>
    <cacheField name="NUMERO VEHICULO" numFmtId="0">
      <sharedItems containsMixedTypes="1" containsNumber="1" containsInteger="1" minValue="1305" maxValue="1335"/>
    </cacheField>
    <cacheField name="CONCESION" numFmtId="0">
      <sharedItems/>
    </cacheField>
    <cacheField name="MACRORUTA" numFmtId="0">
      <sharedItems containsSemiMixedTypes="0" containsString="0" containsNumber="1" containsInteger="1" minValue="2161" maxValue="2361" count="2">
        <n v="2161"/>
        <n v="2361"/>
      </sharedItems>
    </cacheField>
    <cacheField name="MICRORUTA" numFmtId="0">
      <sharedItems containsSemiMixedTypes="0" containsString="0" containsNumber="1" containsInteger="1" minValue="7777" maxValue="7777"/>
    </cacheField>
    <cacheField name="ASE" numFmtId="0">
      <sharedItems/>
    </cacheField>
    <cacheField name="SERVICIO" numFmtId="0">
      <sharedItems/>
    </cacheField>
    <cacheField name="ZONA DESCARGA" numFmtId="0">
      <sharedItems/>
    </cacheField>
    <cacheField name="PESO ENTRADA" numFmtId="0">
      <sharedItems containsSemiMixedTypes="0" containsString="0" containsNumber="1" containsInteger="1" minValue="13200" maxValue="33680"/>
    </cacheField>
    <cacheField name="PESO SALIDA" numFmtId="0">
      <sharedItems containsSemiMixedTypes="0" containsString="0" containsNumber="1" containsInteger="1" minValue="10270" maxValue="12620"/>
    </cacheField>
    <cacheField name="PESO RESIDUOS" numFmtId="0">
      <sharedItems containsSemiMixedTypes="0" containsString="0" containsNumber="1" containsInteger="1" minValue="1410" maxValue="21700"/>
    </cacheField>
    <cacheField name="PERSONAS ENTRADA" numFmtId="0">
      <sharedItems containsSemiMixedTypes="0" containsString="0" containsNumber="1" containsInteger="1" minValue="1" maxValue="1"/>
    </cacheField>
    <cacheField name="PERSONAS SALIDA" numFmtId="0">
      <sharedItems containsSemiMixedTypes="0" containsString="0" containsNumber="1" containsInteger="1" minValue="1" maxValue="1"/>
    </cacheField>
    <cacheField name="USUARIO ENTRADA" numFmtId="0">
      <sharedItems/>
    </cacheField>
    <cacheField name="USUARIO SALIDA" numFmtId="0">
      <sharedItems/>
    </cacheField>
    <cacheField name="OBSERVACIONES ENTRADA" numFmtId="0">
      <sharedItems containsBlank="1"/>
    </cacheField>
    <cacheField name="OBSERVACIONES SALIDA" numFmtId="0">
      <sharedItems containsBlank="1"/>
    </cacheField>
    <cacheField name="OBSERVACIONES ALERTA TARA" numFmtId="0">
      <sharedItems containsNonDate="0" containsString="0" containsBlank="1"/>
    </cacheField>
    <cacheField name="OPCIONES" numFmtId="0">
      <sharedItems containsBlank="1"/>
    </cacheField>
    <cacheField name="IMAGEN ENTRADA" numFmtId="0">
      <sharedItems/>
    </cacheField>
    <cacheField name="IMAGEN SALIDA"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90">
  <r>
    <n v="1"/>
    <s v="2018-03-24 10:56:22"/>
    <x v="0"/>
    <n v="7"/>
    <x v="0"/>
    <n v="10"/>
    <x v="0"/>
    <s v="2018-03-24 11:39:58"/>
    <n v="42"/>
    <n v="340"/>
    <x v="0"/>
    <s v="SZX185"/>
    <s v="LIME S.A E.S.P."/>
    <x v="0"/>
    <n v="7777"/>
    <s v="ASE 2 LIME S.A. E.S.P."/>
    <s v="Atencion Criticos clandestino y Otros decreto 1077"/>
    <s v="Aprovechamiento"/>
    <n v="25170"/>
    <n v="12010"/>
    <n v="13160"/>
    <n v="1"/>
    <n v="1"/>
    <s v="claudia.lopez"/>
    <s v="claudia.lopez"/>
    <m/>
    <m/>
    <m/>
    <m/>
    <s v="Imagen"/>
    <s v="Imagen"/>
  </r>
  <r>
    <n v="2"/>
    <s v="2018-03-24 11:38:10"/>
    <x v="0"/>
    <n v="7"/>
    <x v="0"/>
    <n v="11"/>
    <x v="0"/>
    <s v="2018-03-24 12:39:45"/>
    <n v="263"/>
    <n v="373"/>
    <x v="1"/>
    <s v="TSW572"/>
    <s v="LIME S.A E.S.P."/>
    <x v="0"/>
    <n v="7777"/>
    <s v="ASE 2 LIME S.A. E.S.P."/>
    <s v="Atencion Criticos clandestino y Otros decreto 1077"/>
    <s v="Optimizacion"/>
    <n v="25420"/>
    <n v="11940"/>
    <n v="13480"/>
    <n v="1"/>
    <n v="1"/>
    <s v="arcelioflorez"/>
    <s v="claudia.lopez"/>
    <m/>
    <m/>
    <m/>
    <m/>
    <s v="Imagen"/>
    <s v="Imagen"/>
  </r>
  <r>
    <n v="3"/>
    <s v="2018-03-24 11:39:48"/>
    <x v="0"/>
    <n v="7"/>
    <x v="0"/>
    <n v="11"/>
    <x v="0"/>
    <s v="2018-03-24 12:41:21"/>
    <n v="264"/>
    <n v="375"/>
    <x v="2"/>
    <s v="TAM298"/>
    <s v="LIME S.A E.S.P."/>
    <x v="0"/>
    <n v="7777"/>
    <s v="ASE 2 LIME S.A. E.S.P."/>
    <s v="Atencion Criticos clandestino y Otros decreto 1077"/>
    <s v="Optimizacion"/>
    <n v="29130"/>
    <n v="12220"/>
    <n v="16910"/>
    <n v="1"/>
    <n v="1"/>
    <s v="arcelioflorez"/>
    <s v="claudia.lopez"/>
    <m/>
    <m/>
    <m/>
    <m/>
    <s v="Imagen"/>
    <s v="Imagen"/>
  </r>
  <r>
    <n v="4"/>
    <s v="2018-03-24 12:11:37"/>
    <x v="0"/>
    <n v="7"/>
    <x v="0"/>
    <n v="12"/>
    <x v="0"/>
    <s v="2018-03-24 13:27:14"/>
    <n v="308"/>
    <n v="429"/>
    <x v="3"/>
    <s v="SWL355"/>
    <s v="LIME S.A E.S.P."/>
    <x v="1"/>
    <n v="7777"/>
    <s v="ASE 2 LIME S.A. E.S.P."/>
    <s v="Atencion Criticos clandestino y Otros decreto 1077"/>
    <s v="Optimizacion"/>
    <n v="15570"/>
    <n v="10670"/>
    <n v="4900"/>
    <n v="1"/>
    <n v="1"/>
    <s v="arcelioflorez"/>
    <s v="claudia.lopez"/>
    <m/>
    <m/>
    <m/>
    <m/>
    <s v="Imagen"/>
    <s v="Imagen"/>
  </r>
  <r>
    <n v="5"/>
    <s v="2018-03-24 13:04:18"/>
    <x v="0"/>
    <n v="7"/>
    <x v="0"/>
    <n v="13"/>
    <x v="0"/>
    <s v="2018-03-24 13:50:36"/>
    <n v="361"/>
    <n v="467"/>
    <x v="4"/>
    <s v="THY977"/>
    <s v="LIME S.A E.S.P."/>
    <x v="0"/>
    <n v="7777"/>
    <s v="ASE 2 LIME S.A. E.S.P."/>
    <s v="Atencion Criticos clandestino y Otros decreto 1077"/>
    <s v="Optimizacion"/>
    <n v="16390"/>
    <n v="12470"/>
    <n v="3920"/>
    <n v="1"/>
    <n v="1"/>
    <s v="arcelioflorez"/>
    <s v="claudia.lopez"/>
    <m/>
    <m/>
    <m/>
    <m/>
    <s v="Imagen"/>
    <s v="Imagen"/>
  </r>
  <r>
    <n v="6"/>
    <s v="2018-03-24 14:10:45"/>
    <x v="0"/>
    <n v="7"/>
    <x v="0"/>
    <n v="14"/>
    <x v="0"/>
    <s v="2018-03-24 15:04:07"/>
    <n v="418"/>
    <n v="526"/>
    <x v="5"/>
    <s v="SZO996"/>
    <s v="LIME S.A E.S.P."/>
    <x v="0"/>
    <n v="7777"/>
    <s v="ASE 2 LIME S.A. E.S.P."/>
    <s v="Atencion Criticos clandestino y Otros decreto 1077"/>
    <s v="Optimizacion"/>
    <n v="25640"/>
    <n v="12220"/>
    <n v="13420"/>
    <n v="1"/>
    <n v="1"/>
    <s v="arcelioflorez"/>
    <s v="carlosbravo"/>
    <m/>
    <m/>
    <m/>
    <m/>
    <s v="Imagen"/>
    <s v="Imagen"/>
  </r>
  <r>
    <n v="7"/>
    <s v="2018-03-24 14:48:34"/>
    <x v="0"/>
    <n v="7"/>
    <x v="0"/>
    <n v="14"/>
    <x v="0"/>
    <s v="2018-03-24 15:36:44"/>
    <n v="439"/>
    <n v="547"/>
    <x v="1"/>
    <s v="TSW572"/>
    <s v="LIME S.A E.S.P."/>
    <x v="0"/>
    <n v="7777"/>
    <s v="ASE 2 LIME S.A. E.S.P."/>
    <s v="Atencion Criticos clandestino y Otros decreto 1077"/>
    <s v="Optimizacion"/>
    <n v="17710"/>
    <n v="11890"/>
    <n v="5820"/>
    <n v="1"/>
    <n v="1"/>
    <s v="patriciareyes"/>
    <s v="carlosbravo"/>
    <m/>
    <m/>
    <m/>
    <m/>
    <s v="Imagen"/>
    <s v="Imagen"/>
  </r>
  <r>
    <n v="8"/>
    <s v="2018-03-24 14:55:00"/>
    <x v="0"/>
    <n v="7"/>
    <x v="0"/>
    <n v="14"/>
    <x v="0"/>
    <s v="2018-03-24 15:55:36"/>
    <n v="445"/>
    <n v="563"/>
    <x v="6"/>
    <s v="SQI-440"/>
    <s v="LIME S.A E.S.P."/>
    <x v="0"/>
    <n v="7777"/>
    <s v="ASE 2 LIME S.A. E.S.P."/>
    <s v="Atencion Criticos clandestino y Otros decreto 1077"/>
    <s v="Optimizacion"/>
    <n v="23920"/>
    <n v="10420"/>
    <n v="13500"/>
    <n v="1"/>
    <n v="1"/>
    <s v="patriciareyes"/>
    <s v="carlosbravo"/>
    <m/>
    <m/>
    <m/>
    <m/>
    <s v="Imagen"/>
    <s v="Imagen"/>
  </r>
  <r>
    <n v="9"/>
    <s v="2018-03-24 15:10:14"/>
    <x v="0"/>
    <n v="7"/>
    <x v="0"/>
    <n v="15"/>
    <x v="0"/>
    <s v="2018-03-24 15:58:32"/>
    <n v="453"/>
    <n v="566"/>
    <x v="7"/>
    <s v="TSW462"/>
    <s v="LIME S.A E.S.P."/>
    <x v="1"/>
    <n v="7777"/>
    <s v="ASE 2 LIME S.A. E.S.P."/>
    <s v="Atencion Criticos clandestino y Otros decreto 1077"/>
    <s v="Optimizacion"/>
    <n v="17580"/>
    <n v="12060"/>
    <n v="5520"/>
    <n v="1"/>
    <n v="1"/>
    <s v="patriciareyes"/>
    <s v="carlosbravo"/>
    <m/>
    <m/>
    <m/>
    <m/>
    <s v="Imagen"/>
    <s v="Imagen"/>
  </r>
  <r>
    <n v="10"/>
    <s v="2018-03-24 15:14:05"/>
    <x v="0"/>
    <n v="7"/>
    <x v="0"/>
    <n v="15"/>
    <x v="0"/>
    <s v="2018-03-24 16:00:23"/>
    <n v="455"/>
    <n v="567"/>
    <x v="2"/>
    <s v="TAM298"/>
    <s v="LIME S.A E.S.P."/>
    <x v="0"/>
    <n v="7777"/>
    <s v="ASE 2 LIME S.A. E.S.P."/>
    <s v="Atencion Criticos clandestino y Otros decreto 1077"/>
    <s v="Optimizacion"/>
    <n v="19930"/>
    <n v="12000"/>
    <n v="7930"/>
    <n v="1"/>
    <n v="1"/>
    <s v="patriciareyes"/>
    <s v="carlosbravo"/>
    <m/>
    <m/>
    <m/>
    <m/>
    <s v="Imagen"/>
    <s v="Imagen"/>
  </r>
  <r>
    <n v="11"/>
    <s v="2018-03-24 16:12:44"/>
    <x v="0"/>
    <n v="7"/>
    <x v="0"/>
    <n v="16"/>
    <x v="0"/>
    <s v="2018-03-24 17:03:41"/>
    <n v="475"/>
    <n v="590"/>
    <x v="8"/>
    <s v="SZP929"/>
    <s v="LIME S.A E.S.P."/>
    <x v="0"/>
    <n v="7777"/>
    <s v="ASE 2 LIME S.A. E.S.P."/>
    <s v="Atencion Criticos clandestino y Otros decreto 1077"/>
    <s v="Aprovechamiento"/>
    <n v="25920"/>
    <n v="12050"/>
    <n v="13870"/>
    <n v="1"/>
    <n v="1"/>
    <s v="patriciareyes"/>
    <s v="carlosbravo"/>
    <m/>
    <m/>
    <m/>
    <m/>
    <s v="Imagen"/>
    <s v="Imagen"/>
  </r>
  <r>
    <n v="12"/>
    <s v="2018-03-24 16:54:08"/>
    <x v="0"/>
    <n v="7"/>
    <x v="0"/>
    <n v="16"/>
    <x v="0"/>
    <s v="2018-03-24 18:23:22"/>
    <n v="499"/>
    <n v="630"/>
    <x v="0"/>
    <s v="SZX185"/>
    <s v="LIME S.A E.S.P."/>
    <x v="0"/>
    <n v="7777"/>
    <s v="ASE 2 LIME S.A. E.S.P."/>
    <s v="Atencion Criticos clandestino y Otros decreto 1077"/>
    <s v="Aprovechamiento"/>
    <n v="29060"/>
    <n v="11920"/>
    <n v="17140"/>
    <n v="1"/>
    <n v="1"/>
    <s v="patriciareyes"/>
    <s v="carlosbravo"/>
    <m/>
    <m/>
    <m/>
    <m/>
    <s v="Imagen"/>
    <s v="Imagen"/>
  </r>
  <r>
    <n v="13"/>
    <s v="2018-03-24 16:59:03"/>
    <x v="0"/>
    <n v="7"/>
    <x v="0"/>
    <n v="16"/>
    <x v="0"/>
    <s v="2018-03-24 17:45:15"/>
    <n v="503"/>
    <n v="616"/>
    <x v="3"/>
    <s v="SWL355"/>
    <s v="LIME S.A E.S.P."/>
    <x v="1"/>
    <n v="7777"/>
    <s v="ASE 2 LIME S.A. E.S.P."/>
    <s v="Atencion Criticos clandestino y Otros decreto 1077"/>
    <s v="Optimizacion"/>
    <n v="14120"/>
    <n v="10680"/>
    <n v="3440"/>
    <n v="1"/>
    <n v="1"/>
    <s v="patriciareyes"/>
    <s v="carlosbravo"/>
    <m/>
    <m/>
    <m/>
    <m/>
    <s v="Imagen"/>
    <s v="Imagen"/>
  </r>
  <r>
    <n v="14"/>
    <s v="2018-03-24 17:44:24"/>
    <x v="0"/>
    <n v="7"/>
    <x v="0"/>
    <n v="17"/>
    <x v="0"/>
    <s v="2018-03-24 18:24:40"/>
    <n v="524"/>
    <n v="631"/>
    <x v="5"/>
    <s v="SZO996"/>
    <s v="LIME S.A E.S.P."/>
    <x v="0"/>
    <n v="7777"/>
    <s v="ASE 2 LIME S.A. E.S.P."/>
    <s v="Atencion Criticos clandestino y Otros decreto 1077"/>
    <s v="Optimizacion"/>
    <n v="26420"/>
    <n v="12170"/>
    <n v="14250"/>
    <n v="1"/>
    <n v="1"/>
    <s v="patriciareyes"/>
    <s v="carlosbravo"/>
    <m/>
    <m/>
    <m/>
    <m/>
    <s v="Imagen"/>
    <s v="Imagen"/>
  </r>
  <r>
    <n v="15"/>
    <s v="2018-03-24 18:37:11"/>
    <x v="0"/>
    <n v="7"/>
    <x v="0"/>
    <n v="18"/>
    <x v="1"/>
    <s v="2018-03-24 19:19:44"/>
    <n v="539"/>
    <n v="646"/>
    <x v="4"/>
    <s v="THY977"/>
    <s v="LIME S.A E.S.P."/>
    <x v="0"/>
    <n v="7777"/>
    <s v="ASE 2 LIME S.A. E.S.P."/>
    <s v="Atencion Criticos clandestino y Otros decreto 1077"/>
    <s v="Optimizacion"/>
    <n v="18130"/>
    <n v="12300"/>
    <n v="5830"/>
    <n v="1"/>
    <n v="1"/>
    <s v="patriciareyes"/>
    <s v="carlosbravo"/>
    <m/>
    <m/>
    <m/>
    <m/>
    <s v="Imagen"/>
    <s v="Imagen"/>
  </r>
  <r>
    <n v="16"/>
    <s v="2018-03-24 19:24:06"/>
    <x v="0"/>
    <n v="7"/>
    <x v="0"/>
    <n v="19"/>
    <x v="1"/>
    <s v="2018-03-24 20:06:49"/>
    <n v="552"/>
    <n v="663"/>
    <x v="8"/>
    <s v="SZP929"/>
    <s v="LIME S.A E.S.P."/>
    <x v="0"/>
    <n v="7777"/>
    <s v="ASE 2 LIME S.A. E.S.P."/>
    <s v="Atencion Criticos clandestino y Otros decreto 1077"/>
    <s v="Optimizacion"/>
    <n v="19590"/>
    <n v="12000"/>
    <n v="7590"/>
    <n v="1"/>
    <n v="1"/>
    <s v="patriciareyes"/>
    <s v="carlosbravo"/>
    <m/>
    <m/>
    <m/>
    <m/>
    <s v="Imagen"/>
    <s v="Imagen"/>
  </r>
  <r>
    <n v="17"/>
    <s v="2018-03-24 23:06:46"/>
    <x v="0"/>
    <n v="7"/>
    <x v="0"/>
    <n v="23"/>
    <x v="1"/>
    <s v="2018-03-24 23:56:53"/>
    <n v="614"/>
    <n v="728"/>
    <x v="7"/>
    <s v="TSW462"/>
    <s v="LIME S.A E.S.P."/>
    <x v="1"/>
    <n v="7777"/>
    <s v="ASE 2 LIME S.A. E.S.P."/>
    <s v="Atencion Criticos clandestino y Otros decreto 1077"/>
    <s v="Optimizacion"/>
    <n v="16840"/>
    <n v="12010"/>
    <n v="4830"/>
    <n v="1"/>
    <n v="1"/>
    <s v="patriciareyes"/>
    <s v="deyaniralaguna"/>
    <m/>
    <m/>
    <m/>
    <m/>
    <s v="Imagen"/>
    <s v="Imagen"/>
  </r>
  <r>
    <n v="18"/>
    <s v="2018-03-24 23:28:40"/>
    <x v="0"/>
    <n v="7"/>
    <x v="0"/>
    <n v="23"/>
    <x v="1"/>
    <s v="2018-03-25 00:16:58"/>
    <n v="633"/>
    <n v="15"/>
    <x v="1"/>
    <s v="TSW572"/>
    <s v="LIME S.A E.S.P."/>
    <x v="1"/>
    <n v="7777"/>
    <s v="ASE 2 LIME S.A. E.S.P."/>
    <s v="Atencion Criticos clandestino y Otros decreto 1077"/>
    <s v="Optimizacion"/>
    <n v="18790"/>
    <n v="11870"/>
    <n v="6920"/>
    <n v="1"/>
    <n v="1"/>
    <s v="patriciareyes"/>
    <s v="deyaniralaguna"/>
    <m/>
    <m/>
    <m/>
    <m/>
    <s v="Imagen"/>
    <s v="Imagen"/>
  </r>
  <r>
    <n v="19"/>
    <s v="2018-03-25 00:25:39"/>
    <x v="1"/>
    <n v="1"/>
    <x v="1"/>
    <n v="0"/>
    <x v="1"/>
    <s v="2018-03-25 01:20:23"/>
    <n v="33"/>
    <n v="92"/>
    <x v="4"/>
    <s v="THY977"/>
    <s v="LIME S.A E.S.P."/>
    <x v="1"/>
    <n v="7777"/>
    <s v="ASE 2 LIME S.A. E.S.P."/>
    <s v="Atencion Criticos clandestino y Otros decreto 1077"/>
    <s v="Optimizacion"/>
    <n v="19020"/>
    <n v="12170"/>
    <n v="6850"/>
    <n v="1"/>
    <n v="1"/>
    <s v="patriciareyes"/>
    <s v="deyaniralaguna"/>
    <m/>
    <m/>
    <m/>
    <m/>
    <s v="Imagen"/>
    <s v="Imagen"/>
  </r>
  <r>
    <n v="20"/>
    <s v="2018-03-26 10:12:09"/>
    <x v="2"/>
    <n v="2"/>
    <x v="2"/>
    <n v="10"/>
    <x v="0"/>
    <s v="2018-03-26 10:51:13"/>
    <n v="95"/>
    <n v="86"/>
    <x v="4"/>
    <s v="THY977"/>
    <s v="LIME S.A E.S.P."/>
    <x v="0"/>
    <n v="7777"/>
    <s v="ASE 2 LIME S.A. E.S.P."/>
    <s v="Atencion Criticos clandestino y Otros decreto 1077"/>
    <s v="Optimizacion"/>
    <n v="15690"/>
    <n v="12160"/>
    <n v="3530"/>
    <n v="1"/>
    <n v="1"/>
    <s v="esperanzabravo"/>
    <s v="claudia.lopez"/>
    <m/>
    <m/>
    <m/>
    <m/>
    <s v="Imagen"/>
    <s v="Imagen"/>
  </r>
  <r>
    <n v="21"/>
    <s v="2018-03-26 11:14:34"/>
    <x v="2"/>
    <n v="2"/>
    <x v="2"/>
    <n v="11"/>
    <x v="0"/>
    <s v="2018-03-26 11:55:05"/>
    <n v="161"/>
    <n v="152"/>
    <x v="5"/>
    <s v="SZO996"/>
    <s v="LIME S.A E.S.P."/>
    <x v="0"/>
    <n v="7777"/>
    <s v="ASE 2 LIME S.A. E.S.P."/>
    <s v="Atencion Criticos clandestino y Otros decreto 1077"/>
    <s v="Optimizacion"/>
    <n v="28770"/>
    <n v="12120"/>
    <n v="16650"/>
    <n v="1"/>
    <n v="1"/>
    <s v="esperanzabravo"/>
    <s v="claudia.lopez"/>
    <m/>
    <m/>
    <m/>
    <m/>
    <s v="Imagen"/>
    <s v="Imagen"/>
  </r>
  <r>
    <n v="22"/>
    <s v="2018-03-26 11:50:25"/>
    <x v="2"/>
    <n v="2"/>
    <x v="2"/>
    <n v="11"/>
    <x v="0"/>
    <s v="2018-03-26 12:45:39"/>
    <n v="206"/>
    <n v="208"/>
    <x v="6"/>
    <s v="SQI-440"/>
    <s v="LIME S.A E.S.P."/>
    <x v="0"/>
    <n v="7777"/>
    <s v="ASE 2 LIME S.A. E.S.P."/>
    <s v="Atencion Criticos clandestino y Otros decreto 1077"/>
    <s v="Optimizacion"/>
    <n v="23750"/>
    <n v="10400"/>
    <n v="13350"/>
    <n v="1"/>
    <n v="1"/>
    <s v="esperanzabravo"/>
    <s v="claudia.lopez"/>
    <m/>
    <s v=" "/>
    <m/>
    <s v="25. SIN EPP"/>
    <s v="Imagen"/>
    <s v="Imagen"/>
  </r>
  <r>
    <n v="23"/>
    <s v="2018-03-26 12:07:07"/>
    <x v="2"/>
    <n v="2"/>
    <x v="2"/>
    <n v="12"/>
    <x v="0"/>
    <s v="2018-03-26 12:47:50"/>
    <n v="228"/>
    <n v="210"/>
    <x v="2"/>
    <s v="TAM298"/>
    <s v="LIME S.A E.S.P."/>
    <x v="0"/>
    <n v="7777"/>
    <s v="ASE 2 LIME S.A. E.S.P."/>
    <s v="Atencion Criticos clandestino y Otros decreto 1077"/>
    <s v="Optimizacion"/>
    <n v="25850"/>
    <n v="12030"/>
    <n v="13820"/>
    <n v="1"/>
    <n v="1"/>
    <s v="esperanzabravo"/>
    <s v="claudia.lopez"/>
    <m/>
    <s v="EL CONDUCTOR SE RETIRA LAS BOTAS ANTES DE BAJAR"/>
    <m/>
    <s v="25. SIN EPP"/>
    <s v="Imagen"/>
    <s v="Imagen"/>
  </r>
  <r>
    <n v="24"/>
    <s v="2018-03-26 12:18:40"/>
    <x v="2"/>
    <n v="2"/>
    <x v="2"/>
    <n v="12"/>
    <x v="0"/>
    <s v="2018-03-26 13:03:30"/>
    <n v="234"/>
    <n v="223"/>
    <x v="7"/>
    <s v="TSW462"/>
    <s v="LIME S.A E.S.P."/>
    <x v="0"/>
    <n v="7777"/>
    <s v="ASE 2 LIME S.A. E.S.P."/>
    <s v="Atencion Criticos clandestino y Otros decreto 1077"/>
    <s v="Optimizacion"/>
    <n v="16130"/>
    <n v="12180"/>
    <n v="3950"/>
    <n v="1"/>
    <n v="1"/>
    <s v="esperanzabravo"/>
    <s v="claudia.lopez"/>
    <m/>
    <s v="SE RETIRAN LAS BOTAS ANTES DE BAJARSEN"/>
    <m/>
    <s v="25. SIN EPP"/>
    <s v="Imagen"/>
    <s v="Imagen"/>
  </r>
  <r>
    <n v="25"/>
    <s v="2018-03-26 12:52:08"/>
    <x v="2"/>
    <n v="2"/>
    <x v="2"/>
    <n v="12"/>
    <x v="0"/>
    <s v="2018-03-26 13:19:15"/>
    <n v="262"/>
    <n v="240"/>
    <x v="8"/>
    <s v="SZP929"/>
    <s v="LIME S.A E.S.P."/>
    <x v="0"/>
    <n v="7777"/>
    <s v="ASE 2 LIME S.A. E.S.P."/>
    <s v="Atencion Criticos clandestino y Otros decreto 1077"/>
    <s v="Aprovechamiento"/>
    <n v="25080"/>
    <n v="11930"/>
    <n v="13150"/>
    <n v="1"/>
    <n v="1"/>
    <s v="esperanzabravo"/>
    <s v="claudia.lopez"/>
    <m/>
    <m/>
    <m/>
    <m/>
    <s v="Imagen"/>
    <s v="Imagen"/>
  </r>
  <r>
    <n v="26"/>
    <s v="2018-03-26 13:14:03"/>
    <x v="2"/>
    <n v="2"/>
    <x v="2"/>
    <n v="13"/>
    <x v="0"/>
    <s v="2018-03-26 13:53:59"/>
    <n v="278"/>
    <n v="269"/>
    <x v="1"/>
    <s v="TSW572"/>
    <s v="LIME S.A E.S.P."/>
    <x v="0"/>
    <n v="7777"/>
    <s v="ASE 2 LIME S.A. E.S.P."/>
    <s v="Atencion Criticos clandestino y Otros decreto 1077"/>
    <s v="Optimizacion"/>
    <n v="28060"/>
    <n v="11630"/>
    <n v="16430"/>
    <n v="1"/>
    <n v="1"/>
    <s v="esperanzabravo"/>
    <s v="claudia.lopez"/>
    <m/>
    <m/>
    <m/>
    <m/>
    <s v="Imagen"/>
    <s v="Imagen"/>
  </r>
  <r>
    <n v="27"/>
    <s v="2018-03-26 14:06:14"/>
    <x v="2"/>
    <n v="2"/>
    <x v="2"/>
    <n v="14"/>
    <x v="0"/>
    <s v="2018-03-26 14:39:17"/>
    <n v="328"/>
    <n v="311"/>
    <x v="0"/>
    <s v="SZX185"/>
    <s v="LIME S.A E.S.P."/>
    <x v="0"/>
    <n v="7777"/>
    <s v="ASE 2 LIME S.A. E.S.P."/>
    <s v="Atencion Criticos clandestino y Otros decreto 1077"/>
    <s v="Aprovechamiento"/>
    <n v="25850"/>
    <n v="11820"/>
    <n v="14030"/>
    <n v="1"/>
    <n v="1"/>
    <s v="patriciareyes"/>
    <s v="arcelioflorez"/>
    <m/>
    <m/>
    <m/>
    <m/>
    <s v="Imagen"/>
    <s v="Imagen"/>
  </r>
  <r>
    <n v="28"/>
    <s v="2018-03-26 14:19:09"/>
    <x v="2"/>
    <n v="2"/>
    <x v="2"/>
    <n v="14"/>
    <x v="0"/>
    <s v="2018-03-26 14:58:22"/>
    <n v="333"/>
    <n v="327"/>
    <x v="4"/>
    <s v="THY977"/>
    <s v="LIME S.A E.S.P."/>
    <x v="0"/>
    <n v="7777"/>
    <s v="ASE 2 LIME S.A. E.S.P."/>
    <s v="Atencion Criticos clandestino y Otros decreto 1077"/>
    <s v="Optimizacion"/>
    <n v="19100"/>
    <n v="12050"/>
    <n v="7050"/>
    <n v="1"/>
    <n v="1"/>
    <s v="patriciareyes"/>
    <s v="arcelioflorez"/>
    <m/>
    <m/>
    <m/>
    <m/>
    <s v="Imagen"/>
    <s v="Imagen"/>
  </r>
  <r>
    <n v="29"/>
    <s v="2018-03-26 15:42:25"/>
    <x v="2"/>
    <n v="2"/>
    <x v="2"/>
    <n v="15"/>
    <x v="0"/>
    <s v="2018-03-26 16:34:16"/>
    <n v="367"/>
    <n v="372"/>
    <x v="5"/>
    <s v="SZO996"/>
    <s v="LIME S.A E.S.P."/>
    <x v="0"/>
    <n v="7777"/>
    <s v="ASE 2 LIME S.A. E.S.P."/>
    <s v="Atencion Criticos clandestino y Otros decreto 1077"/>
    <s v="Optimizacion"/>
    <n v="21950"/>
    <n v="12060"/>
    <n v="9890"/>
    <n v="1"/>
    <n v="1"/>
    <s v="patriciareyes"/>
    <s v="arcelioflorez"/>
    <m/>
    <m/>
    <m/>
    <m/>
    <s v="Imagen"/>
    <s v="Imagen"/>
  </r>
  <r>
    <n v="30"/>
    <s v="2018-03-26 16:21:47"/>
    <x v="2"/>
    <n v="2"/>
    <x v="2"/>
    <n v="16"/>
    <x v="0"/>
    <s v="2018-03-26 17:01:23"/>
    <n v="388"/>
    <n v="392"/>
    <x v="2"/>
    <s v="TAM298"/>
    <s v="LIME S.A E.S.P."/>
    <x v="0"/>
    <n v="7777"/>
    <s v="ASE 2 LIME S.A. E.S.P."/>
    <s v="Atencion Criticos clandestino y Otros decreto 1077"/>
    <s v="Optimizacion"/>
    <n v="26510"/>
    <n v="11990"/>
    <n v="14520"/>
    <n v="1"/>
    <n v="1"/>
    <s v="patriciareyes"/>
    <s v="arcelioflorez"/>
    <m/>
    <m/>
    <m/>
    <m/>
    <s v="Imagen"/>
    <s v="Imagen"/>
  </r>
  <r>
    <n v="31"/>
    <s v="2018-03-26 16:23:39"/>
    <x v="2"/>
    <n v="2"/>
    <x v="2"/>
    <n v="16"/>
    <x v="0"/>
    <s v="2018-03-26 17:04:17"/>
    <n v="389"/>
    <n v="394"/>
    <x v="8"/>
    <s v="SZP929"/>
    <s v="LIME S.A E.S.P."/>
    <x v="0"/>
    <n v="7777"/>
    <s v="ASE 2 LIME S.A. E.S.P."/>
    <s v="Atencion Criticos clandestino y Otros decreto 1077"/>
    <s v="Optimizacion"/>
    <n v="21630"/>
    <n v="11930"/>
    <n v="9700"/>
    <n v="1"/>
    <n v="1"/>
    <s v="patriciareyes"/>
    <s v="arcelioflorez"/>
    <m/>
    <m/>
    <m/>
    <m/>
    <s v="Imagen"/>
    <s v="Imagen"/>
  </r>
  <r>
    <n v="32"/>
    <s v="2018-03-26 16:27:18"/>
    <x v="2"/>
    <n v="2"/>
    <x v="2"/>
    <n v="16"/>
    <x v="0"/>
    <s v="2018-03-26 17:16:32"/>
    <n v="393"/>
    <n v="404"/>
    <x v="6"/>
    <s v="SQI-440"/>
    <s v="LIME S.A E.S.P."/>
    <x v="0"/>
    <n v="7777"/>
    <s v="ASE 2 LIME S.A. E.S.P."/>
    <s v="Atencion Criticos clandestino y Otros decreto 1077"/>
    <s v="Optimizacion"/>
    <n v="23950"/>
    <n v="10360"/>
    <n v="13590"/>
    <n v="1"/>
    <n v="1"/>
    <s v="patriciareyes"/>
    <s v="arcelioflorez"/>
    <m/>
    <m/>
    <m/>
    <m/>
    <s v="Imagen"/>
    <s v="Imagen"/>
  </r>
  <r>
    <n v="33"/>
    <s v="2018-03-26 17:00:31"/>
    <x v="2"/>
    <n v="2"/>
    <x v="2"/>
    <n v="17"/>
    <x v="0"/>
    <s v="2018-03-26 17:39:47"/>
    <n v="417"/>
    <n v="419"/>
    <x v="1"/>
    <s v="TSW572"/>
    <s v="LIME S.A E.S.P."/>
    <x v="0"/>
    <n v="7777"/>
    <s v="ASE 2 LIME S.A. E.S.P."/>
    <s v="Atencion Criticos clandestino y Otros decreto 1077"/>
    <s v="Optimizacion"/>
    <n v="28180"/>
    <n v="12120"/>
    <n v="16060"/>
    <n v="1"/>
    <n v="1"/>
    <s v="patriciareyes"/>
    <s v="arcelioflorez"/>
    <m/>
    <m/>
    <m/>
    <m/>
    <s v="Imagen"/>
    <s v="Imagen"/>
  </r>
  <r>
    <n v="34"/>
    <s v="2018-03-26 17:45:02"/>
    <x v="2"/>
    <n v="2"/>
    <x v="2"/>
    <n v="17"/>
    <x v="0"/>
    <s v="2018-03-26 18:37:53"/>
    <n v="454"/>
    <n v="456"/>
    <x v="0"/>
    <s v="SZX185"/>
    <s v="LIME S.A E.S.P."/>
    <x v="0"/>
    <n v="7777"/>
    <s v="ASE 2 LIME S.A. E.S.P."/>
    <s v="Atencion Criticos clandestino y Otros decreto 1077"/>
    <s v="Optimizacion"/>
    <n v="22470"/>
    <n v="11860"/>
    <n v="10610"/>
    <n v="1"/>
    <n v="1"/>
    <s v="patriciareyes"/>
    <s v="arcelioflorez"/>
    <m/>
    <m/>
    <m/>
    <m/>
    <s v="Imagen"/>
    <s v="Imagen"/>
  </r>
  <r>
    <n v="35"/>
    <s v="2018-03-26 17:48:20"/>
    <x v="2"/>
    <n v="2"/>
    <x v="2"/>
    <n v="17"/>
    <x v="0"/>
    <s v="2018-03-26 18:42:42"/>
    <n v="457"/>
    <n v="458"/>
    <x v="7"/>
    <s v="TSW462"/>
    <s v="LIME S.A E.S.P."/>
    <x v="0"/>
    <n v="7777"/>
    <s v="ASE 2 LIME S.A. E.S.P."/>
    <s v="Atencion Criticos clandestino y Otros decreto 1077"/>
    <s v="Optimizacion"/>
    <n v="20370"/>
    <n v="12200"/>
    <n v="8170"/>
    <n v="1"/>
    <n v="1"/>
    <s v="patriciareyes"/>
    <s v="arcelioflorez"/>
    <m/>
    <m/>
    <m/>
    <m/>
    <s v="Imagen"/>
    <s v="Imagen"/>
  </r>
  <r>
    <n v="36"/>
    <s v="2018-03-26 20:07:34"/>
    <x v="2"/>
    <n v="2"/>
    <x v="2"/>
    <n v="20"/>
    <x v="1"/>
    <s v="2018-03-26 20:56:00"/>
    <n v="505"/>
    <n v="510"/>
    <x v="3"/>
    <s v="SWL355"/>
    <s v="LIME S.A E.S.P."/>
    <x v="1"/>
    <n v="7777"/>
    <s v="ASE 2 LIME S.A. E.S.P."/>
    <s v="Atencion Criticos clandestino y Otros decreto 1077"/>
    <s v="Optimizacion"/>
    <n v="18920"/>
    <n v="10680"/>
    <n v="8240"/>
    <n v="1"/>
    <n v="1"/>
    <s v="patriciareyes"/>
    <s v="arcelioflorez"/>
    <m/>
    <m/>
    <m/>
    <m/>
    <s v="Imagen"/>
    <s v="Imagen"/>
  </r>
  <r>
    <n v="37"/>
    <s v="2018-03-26 21:51:23"/>
    <x v="2"/>
    <n v="2"/>
    <x v="2"/>
    <n v="21"/>
    <x v="1"/>
    <s v="2018-03-26 22:42:57"/>
    <n v="550"/>
    <n v="560"/>
    <x v="5"/>
    <s v="SZO996"/>
    <s v="LIME S.A E.S.P."/>
    <x v="1"/>
    <n v="7777"/>
    <s v="ASE 2 LIME S.A. E.S.P."/>
    <s v="Atencion Criticos clandestino y Otros decreto 1077"/>
    <s v="Optimizacion"/>
    <n v="24080"/>
    <n v="12060"/>
    <n v="12020"/>
    <n v="1"/>
    <n v="1"/>
    <s v="carlosbravo"/>
    <s v="patriciareyes"/>
    <m/>
    <m/>
    <m/>
    <m/>
    <s v="Imagen"/>
    <s v="Imagen"/>
  </r>
  <r>
    <n v="38"/>
    <s v="2018-03-26 21:52:50"/>
    <x v="2"/>
    <n v="2"/>
    <x v="2"/>
    <n v="21"/>
    <x v="1"/>
    <s v="2018-03-26 22:44:02"/>
    <n v="551"/>
    <n v="561"/>
    <x v="1"/>
    <s v="TSW572"/>
    <s v="LIME S.A E.S.P."/>
    <x v="1"/>
    <n v="7777"/>
    <s v="ASE 2 LIME S.A. E.S.P."/>
    <s v="Atencion Criticos clandestino y Otros decreto 1077"/>
    <s v="Optimizacion"/>
    <n v="18070"/>
    <n v="12040"/>
    <n v="6030"/>
    <n v="1"/>
    <n v="1"/>
    <s v="carlosbravo"/>
    <s v="patriciareyes"/>
    <m/>
    <m/>
    <m/>
    <m/>
    <s v="Imagen"/>
    <s v="Imagen"/>
  </r>
  <r>
    <n v="39"/>
    <s v="2018-03-26 22:01:21"/>
    <x v="2"/>
    <n v="2"/>
    <x v="2"/>
    <n v="22"/>
    <x v="1"/>
    <s v="2018-03-26 22:45:41"/>
    <n v="556"/>
    <n v="563"/>
    <x v="8"/>
    <s v="SZP929"/>
    <s v="LIME S.A E.S.P."/>
    <x v="0"/>
    <n v="7777"/>
    <s v="ASE 2 LIME S.A. E.S.P."/>
    <s v="Atencion Criticos clandestino y Otros decreto 1077"/>
    <s v="Optimizacion"/>
    <n v="18120"/>
    <n v="11890"/>
    <n v="6230"/>
    <n v="1"/>
    <n v="1"/>
    <s v="carlosbravo"/>
    <s v="patriciareyes"/>
    <m/>
    <m/>
    <m/>
    <m/>
    <s v="Imagen"/>
    <s v="Imagen"/>
  </r>
  <r>
    <n v="40"/>
    <s v="2018-03-26 22:02:54"/>
    <x v="2"/>
    <n v="2"/>
    <x v="2"/>
    <n v="22"/>
    <x v="1"/>
    <s v="2018-03-26 22:48:36"/>
    <n v="557"/>
    <n v="565"/>
    <x v="0"/>
    <s v="SZX185"/>
    <s v="LIME S.A E.S.P."/>
    <x v="1"/>
    <n v="7777"/>
    <s v="ASE 2 LIME S.A. E.S.P."/>
    <s v="Atencion Criticos clandestino y Otros decreto 1077"/>
    <s v="Optimizacion"/>
    <n v="21920"/>
    <n v="11850"/>
    <n v="10070"/>
    <n v="1"/>
    <n v="1"/>
    <s v="carlosbravo"/>
    <s v="patriciareyes"/>
    <m/>
    <m/>
    <m/>
    <m/>
    <s v="Imagen"/>
    <s v="Imagen"/>
  </r>
  <r>
    <n v="41"/>
    <s v="2018-03-26 23:26:55"/>
    <x v="2"/>
    <n v="2"/>
    <x v="2"/>
    <n v="23"/>
    <x v="1"/>
    <s v="2018-03-27 00:29:12"/>
    <n v="629"/>
    <n v="17"/>
    <x v="2"/>
    <s v="TAM298"/>
    <s v="LIME S.A E.S.P."/>
    <x v="1"/>
    <n v="7777"/>
    <s v="ASE 2 LIME S.A. E.S.P."/>
    <s v="Atencion Criticos clandestino y Otros decreto 1077"/>
    <s v="Optimizacion"/>
    <n v="15940"/>
    <n v="11990"/>
    <n v="3950"/>
    <n v="1"/>
    <n v="1"/>
    <s v="carlosbravo"/>
    <s v="patriciareyes"/>
    <m/>
    <m/>
    <m/>
    <m/>
    <s v="Imagen"/>
    <s v="Imagen"/>
  </r>
  <r>
    <n v="42"/>
    <s v="2018-03-27 00:23:23"/>
    <x v="3"/>
    <n v="3"/>
    <x v="3"/>
    <n v="0"/>
    <x v="1"/>
    <s v="2018-03-27 01:34:54"/>
    <n v="23"/>
    <n v="1"/>
    <x v="6"/>
    <s v="SQI-440"/>
    <s v="LIME S.A E.S.P."/>
    <x v="1"/>
    <n v="7777"/>
    <s v="ASE 2 LIME S.A. E.S.P."/>
    <s v="Atencion Criticos clandestino y Otros decreto 1077"/>
    <s v="Optimizacion"/>
    <n v="18440"/>
    <n v="10380"/>
    <n v="8060"/>
    <n v="1"/>
    <n v="1"/>
    <s v="carlosbravo"/>
    <s v="carlosbravo"/>
    <m/>
    <m/>
    <m/>
    <m/>
    <s v="Imagen"/>
    <s v="Imagen"/>
  </r>
  <r>
    <n v="43"/>
    <s v="2018-03-27 01:09:18"/>
    <x v="3"/>
    <n v="3"/>
    <x v="3"/>
    <n v="1"/>
    <x v="1"/>
    <s v="2018-03-27 01:58:59"/>
    <n v="54"/>
    <n v="101"/>
    <x v="7"/>
    <s v="TSW462"/>
    <s v="LIME S.A E.S.P."/>
    <x v="1"/>
    <n v="7777"/>
    <s v="ASE 2 LIME S.A. E.S.P."/>
    <s v="Atencion Criticos clandestino y Otros decreto 1077"/>
    <s v="Optimizacion"/>
    <n v="19880"/>
    <n v="12210"/>
    <n v="7670"/>
    <n v="1"/>
    <n v="1"/>
    <s v="carlosbravo"/>
    <s v="patriciareyes"/>
    <m/>
    <m/>
    <m/>
    <m/>
    <s v="Imagen"/>
    <s v="Imagen"/>
  </r>
  <r>
    <n v="44"/>
    <s v="2018-03-27 01:30:58"/>
    <x v="3"/>
    <n v="3"/>
    <x v="3"/>
    <n v="1"/>
    <x v="1"/>
    <s v="2018-03-27 02:24:51"/>
    <n v="71"/>
    <n v="119"/>
    <x v="5"/>
    <s v="SZO996"/>
    <s v="LIME S.A E.S.P."/>
    <x v="1"/>
    <n v="7777"/>
    <s v="ASE 2 LIME S.A. E.S.P."/>
    <s v="Atencion Criticos clandestino y Otros decreto 1077"/>
    <s v="Optimizacion"/>
    <n v="18590"/>
    <n v="12050"/>
    <n v="6540"/>
    <n v="1"/>
    <n v="1"/>
    <s v="carlosbravo"/>
    <s v="patriciareyes"/>
    <m/>
    <m/>
    <m/>
    <m/>
    <s v="Imagen"/>
    <s v="Imagen"/>
  </r>
  <r>
    <n v="45"/>
    <s v="2018-03-27 02:00:13"/>
    <x v="3"/>
    <n v="3"/>
    <x v="3"/>
    <n v="2"/>
    <x v="1"/>
    <s v="2018-03-27 02:41:00"/>
    <n v="89"/>
    <n v="128"/>
    <x v="8"/>
    <s v="SZP929"/>
    <s v="LIME S.A E.S.P."/>
    <x v="0"/>
    <n v="7777"/>
    <s v="ASE 2 LIME S.A. E.S.P."/>
    <s v="Atencion Criticos clandestino y Otros decreto 1077"/>
    <s v="Optimizacion"/>
    <n v="19940"/>
    <n v="11930"/>
    <n v="8010"/>
    <n v="1"/>
    <n v="1"/>
    <s v="carlosbravo"/>
    <s v="patriciareyes"/>
    <m/>
    <m/>
    <m/>
    <m/>
    <s v="Imagen"/>
    <s v="Imagen"/>
  </r>
  <r>
    <n v="46"/>
    <s v="2018-03-27 03:05:34"/>
    <x v="3"/>
    <n v="3"/>
    <x v="3"/>
    <n v="3"/>
    <x v="1"/>
    <s v="2018-03-27 03:49:53"/>
    <n v="150"/>
    <n v="189"/>
    <x v="4"/>
    <s v="THY977"/>
    <s v="LIME S.A E.S.P."/>
    <x v="1"/>
    <n v="7777"/>
    <s v="ASE 2 LIME S.A. E.S.P."/>
    <s v="Atencion Criticos clandestino y Otros decreto 1077"/>
    <s v="Optimizacion"/>
    <n v="18540"/>
    <n v="12170"/>
    <n v="6370"/>
    <n v="1"/>
    <n v="1"/>
    <s v="carlosbravo"/>
    <s v="patriciareyes"/>
    <m/>
    <m/>
    <m/>
    <m/>
    <s v="Imagen"/>
    <s v="Imagen"/>
  </r>
  <r>
    <n v="47"/>
    <s v="2018-03-27 04:12:49"/>
    <x v="3"/>
    <n v="3"/>
    <x v="3"/>
    <n v="4"/>
    <x v="1"/>
    <s v="2018-03-27 05:12:01"/>
    <n v="226"/>
    <n v="274"/>
    <x v="0"/>
    <s v="SZX185"/>
    <s v="LIME S.A E.S.P."/>
    <x v="1"/>
    <n v="7777"/>
    <s v="ASE 2 LIME S.A. E.S.P."/>
    <s v="Atencion Criticos clandestino y Otros decreto 1077"/>
    <s v="Optimizacion"/>
    <n v="18920"/>
    <n v="11810"/>
    <n v="7110"/>
    <n v="1"/>
    <n v="1"/>
    <s v="carlosbravo"/>
    <s v="patriciareyes"/>
    <m/>
    <m/>
    <m/>
    <m/>
    <s v="Imagen"/>
    <s v="Imagen"/>
  </r>
  <r>
    <n v="48"/>
    <s v="2018-03-27 05:23:11"/>
    <x v="3"/>
    <n v="3"/>
    <x v="3"/>
    <n v="5"/>
    <x v="1"/>
    <s v="2018-03-27 06:11:41"/>
    <n v="2"/>
    <n v="304"/>
    <x v="3"/>
    <s v="SWL355"/>
    <s v="LIME S.A E.S.P."/>
    <x v="1"/>
    <n v="7777"/>
    <s v="ASE 2 LIME S.A. E.S.P."/>
    <s v="Atencion Criticos clandestino y Otros decreto 1077"/>
    <s v="Optimizacion"/>
    <n v="15690"/>
    <n v="10500"/>
    <n v="5190"/>
    <n v="1"/>
    <n v="1"/>
    <s v="patriciareyes"/>
    <s v="patriciareyes"/>
    <m/>
    <m/>
    <m/>
    <m/>
    <s v="Imagen"/>
    <s v="Imagen"/>
  </r>
  <r>
    <n v="49"/>
    <s v="2018-03-27 09:56:01"/>
    <x v="3"/>
    <n v="3"/>
    <x v="3"/>
    <n v="9"/>
    <x v="0"/>
    <s v="2018-03-27 10:32:32"/>
    <n v="326"/>
    <n v="378"/>
    <x v="1"/>
    <s v="TSW572"/>
    <s v="LIME S.A E.S.P."/>
    <x v="0"/>
    <n v="7777"/>
    <s v="ASE 2 LIME S.A. E.S.P."/>
    <s v="Atencion Criticos clandestino y Otros decreto 1077"/>
    <s v="Optimizacion"/>
    <n v="22000"/>
    <n v="12010"/>
    <n v="9990"/>
    <n v="1"/>
    <n v="1"/>
    <s v="deyaniralaguna"/>
    <s v="patriciareyes"/>
    <m/>
    <m/>
    <m/>
    <m/>
    <s v="Imagen"/>
    <s v="Imagen"/>
  </r>
  <r>
    <n v="50"/>
    <s v="2018-03-27 10:05:07"/>
    <x v="3"/>
    <n v="3"/>
    <x v="3"/>
    <n v="10"/>
    <x v="0"/>
    <s v="2018-03-27 10:47:58"/>
    <n v="337"/>
    <n v="399"/>
    <x v="8"/>
    <s v="SZP929"/>
    <s v="LIME S.A E.S.P."/>
    <x v="0"/>
    <n v="7777"/>
    <s v="ASE 2 LIME S.A. E.S.P."/>
    <s v="Atencion Criticos clandestino y Otros decreto 1077"/>
    <s v="Optimizacion"/>
    <n v="21020"/>
    <n v="11910"/>
    <n v="9110"/>
    <n v="1"/>
    <n v="1"/>
    <s v="deyaniralaguna"/>
    <s v="patriciareyes"/>
    <m/>
    <m/>
    <m/>
    <m/>
    <s v="Imagen"/>
    <s v="Imagen"/>
  </r>
  <r>
    <n v="51"/>
    <s v="2018-03-27 10:49:00"/>
    <x v="3"/>
    <n v="3"/>
    <x v="3"/>
    <n v="10"/>
    <x v="0"/>
    <s v="2018-03-27 11:34:23"/>
    <n v="379"/>
    <n v="443"/>
    <x v="5"/>
    <s v="SZO996"/>
    <s v="LIME S.A E.S.P."/>
    <x v="0"/>
    <n v="7777"/>
    <s v="ASE 2 LIME S.A. E.S.P."/>
    <s v="Atencion Criticos clandestino y Otros decreto 1077"/>
    <s v="Optimizacion"/>
    <n v="24360"/>
    <n v="11940"/>
    <n v="12420"/>
    <n v="1"/>
    <n v="1"/>
    <s v="deyaniralaguna"/>
    <s v="patriciareyes"/>
    <m/>
    <m/>
    <m/>
    <m/>
    <s v="Imagen"/>
    <s v="Imagen"/>
  </r>
  <r>
    <n v="52"/>
    <s v="2018-03-27 10:55:23"/>
    <x v="3"/>
    <n v="3"/>
    <x v="3"/>
    <n v="10"/>
    <x v="0"/>
    <s v="2018-03-27 11:48:08"/>
    <n v="382"/>
    <n v="457"/>
    <x v="6"/>
    <s v="SQI-440"/>
    <s v="LIME S.A E.S.P."/>
    <x v="0"/>
    <n v="7777"/>
    <s v="ASE 2 LIME S.A. E.S.P."/>
    <s v="Atencion Criticos clandestino y Otros decreto 1077"/>
    <s v="Optimizacion"/>
    <n v="23430"/>
    <n v="10360"/>
    <n v="13070"/>
    <n v="1"/>
    <n v="1"/>
    <s v="deyaniralaguna"/>
    <s v="patriciareyes"/>
    <m/>
    <m/>
    <m/>
    <m/>
    <s v="Imagen"/>
    <s v="Imagen"/>
  </r>
  <r>
    <n v="53"/>
    <s v="2018-03-27 11:07:53"/>
    <x v="3"/>
    <n v="3"/>
    <x v="3"/>
    <n v="11"/>
    <x v="0"/>
    <s v="2018-03-27 11:52:11"/>
    <n v="394"/>
    <n v="461"/>
    <x v="0"/>
    <s v="SZX185"/>
    <s v="LIME S.A E.S.P."/>
    <x v="0"/>
    <n v="7777"/>
    <s v="ASE 2 LIME S.A. E.S.P."/>
    <s v="Atencion Criticos clandestino y Otros decreto 1077"/>
    <s v="Optimizacion"/>
    <n v="23260"/>
    <n v="11790"/>
    <n v="11470"/>
    <n v="1"/>
    <n v="1"/>
    <s v="deyaniralaguna"/>
    <s v="patriciareyes"/>
    <m/>
    <m/>
    <m/>
    <m/>
    <s v="Imagen"/>
    <s v="Imagen"/>
  </r>
  <r>
    <n v="54"/>
    <s v="2018-03-27 11:22:05"/>
    <x v="3"/>
    <n v="3"/>
    <x v="3"/>
    <n v="11"/>
    <x v="0"/>
    <s v="2018-03-27 12:12:33"/>
    <n v="410"/>
    <n v="486"/>
    <x v="3"/>
    <s v="SWL355"/>
    <s v="LIME S.A E.S.P."/>
    <x v="0"/>
    <n v="7777"/>
    <s v="ASE 2 LIME S.A. E.S.P."/>
    <s v="Atencion Criticos clandestino y Otros decreto 1077"/>
    <s v="Optimizacion"/>
    <n v="22290"/>
    <n v="10560"/>
    <n v="11730"/>
    <n v="1"/>
    <n v="1"/>
    <s v="deyaniralaguna"/>
    <s v="patriciareyes"/>
    <m/>
    <m/>
    <m/>
    <m/>
    <s v="Imagen"/>
    <s v="Imagen"/>
  </r>
  <r>
    <n v="55"/>
    <s v="2018-03-27 11:45:33"/>
    <x v="3"/>
    <n v="3"/>
    <x v="3"/>
    <n v="11"/>
    <x v="0"/>
    <s v="2018-03-27 12:25:08"/>
    <n v="432"/>
    <n v="494"/>
    <x v="2"/>
    <s v="TAM298"/>
    <s v="LIME S.A E.S.P."/>
    <x v="0"/>
    <n v="7777"/>
    <s v="ASE 2 LIME S.A. E.S.P."/>
    <s v="Atencion Criticos clandestino y Otros decreto 1077"/>
    <s v="Optimizacion"/>
    <n v="27320"/>
    <n v="11890"/>
    <n v="15430"/>
    <n v="1"/>
    <n v="1"/>
    <s v="patriciareyes"/>
    <s v="patriciareyes"/>
    <m/>
    <m/>
    <m/>
    <m/>
    <s v="Imagen"/>
    <s v="Imagen"/>
  </r>
  <r>
    <n v="56"/>
    <s v="2018-03-27 13:11:52"/>
    <x v="3"/>
    <n v="3"/>
    <x v="3"/>
    <n v="13"/>
    <x v="0"/>
    <s v="2018-03-27 14:14:12"/>
    <n v="495"/>
    <n v="568"/>
    <x v="1"/>
    <s v="TSW572"/>
    <s v="LIME S.A E.S.P."/>
    <x v="0"/>
    <n v="7777"/>
    <s v="ASE 2 LIME S.A. E.S.P."/>
    <s v="Atencion Criticos clandestino y Otros decreto 1077"/>
    <s v="Optimizacion"/>
    <n v="27940"/>
    <n v="12000"/>
    <n v="15940"/>
    <n v="1"/>
    <n v="1"/>
    <s v="patriciareyes"/>
    <s v="claudia.lopez"/>
    <m/>
    <m/>
    <m/>
    <m/>
    <s v="Imagen"/>
    <s v="Imagen"/>
  </r>
  <r>
    <n v="57"/>
    <s v="2018-03-27 13:13:35"/>
    <x v="3"/>
    <n v="3"/>
    <x v="3"/>
    <n v="13"/>
    <x v="0"/>
    <s v="2018-03-27 14:18:39"/>
    <n v="497"/>
    <n v="573"/>
    <x v="6"/>
    <s v="SQI-440"/>
    <s v="LIME S.A E.S.P."/>
    <x v="0"/>
    <n v="7777"/>
    <s v="ASE 2 LIME S.A. E.S.P."/>
    <s v="Atencion Criticos clandestino y Otros decreto 1077"/>
    <s v="Optimizacion"/>
    <n v="28050"/>
    <n v="10410"/>
    <n v="17640"/>
    <n v="1"/>
    <n v="1"/>
    <s v="patriciareyes"/>
    <s v="claudia.lopez"/>
    <m/>
    <m/>
    <m/>
    <m/>
    <s v="Imagen"/>
    <s v="Imagen"/>
  </r>
  <r>
    <n v="58"/>
    <s v="2018-03-27 13:35:54"/>
    <x v="3"/>
    <n v="3"/>
    <x v="3"/>
    <n v="13"/>
    <x v="0"/>
    <s v="2018-03-27 14:19:52"/>
    <n v="513"/>
    <n v="574"/>
    <x v="2"/>
    <s v="TAM298"/>
    <s v="LIME S.A E.S.P."/>
    <x v="0"/>
    <n v="7777"/>
    <s v="ASE 2 LIME S.A. E.S.P."/>
    <s v="Atencion Criticos clandestino y Otros decreto 1077"/>
    <s v="Optimizacion"/>
    <n v="27700"/>
    <n v="11950"/>
    <n v="15750"/>
    <n v="1"/>
    <n v="1"/>
    <s v="patriciareyes"/>
    <s v="claudia.lopez"/>
    <m/>
    <m/>
    <m/>
    <m/>
    <s v="Imagen"/>
    <s v="Imagen"/>
  </r>
  <r>
    <n v="59"/>
    <s v="2018-03-27 13:49:52"/>
    <x v="3"/>
    <n v="3"/>
    <x v="3"/>
    <n v="13"/>
    <x v="0"/>
    <s v="2018-03-27 14:30:46"/>
    <n v="521"/>
    <n v="584"/>
    <x v="4"/>
    <s v="THY977"/>
    <s v="LIME S.A E.S.P."/>
    <x v="0"/>
    <n v="7777"/>
    <s v="ASE 2 LIME S.A. E.S.P."/>
    <s v="Atencion Criticos clandestino y Otros decreto 1077"/>
    <s v="Aprovechamiento"/>
    <n v="26230"/>
    <n v="11960"/>
    <n v="14270"/>
    <n v="1"/>
    <n v="1"/>
    <s v="patriciareyes"/>
    <s v="claudia.lopez"/>
    <m/>
    <m/>
    <m/>
    <m/>
    <s v="Imagen"/>
    <s v="Imagen"/>
  </r>
  <r>
    <n v="60"/>
    <s v="2018-03-27 14:42:45"/>
    <x v="3"/>
    <n v="3"/>
    <x v="3"/>
    <n v="14"/>
    <x v="0"/>
    <s v="2018-03-27 15:27:57"/>
    <n v="561"/>
    <n v="629"/>
    <x v="5"/>
    <s v="SZO996"/>
    <s v="LIME S.A E.S.P."/>
    <x v="0"/>
    <n v="7777"/>
    <s v="ASE 2 LIME S.A. E.S.P."/>
    <s v="Atencion Criticos clandestino y Otros decreto 1077"/>
    <s v="Optimizacion"/>
    <n v="23420"/>
    <n v="12040"/>
    <n v="11380"/>
    <n v="1"/>
    <n v="1"/>
    <s v="esperanzabravo"/>
    <s v="claudia.lopez"/>
    <m/>
    <m/>
    <m/>
    <m/>
    <s v="Imagen"/>
    <s v="Imagen"/>
  </r>
  <r>
    <n v="61"/>
    <s v="2018-03-27 16:28:23"/>
    <x v="3"/>
    <n v="3"/>
    <x v="3"/>
    <n v="16"/>
    <x v="0"/>
    <s v="2018-03-27 17:23:04"/>
    <n v="656"/>
    <n v="730"/>
    <x v="8"/>
    <s v="SZP929"/>
    <s v="LIME S.A E.S.P."/>
    <x v="0"/>
    <n v="7777"/>
    <s v="ASE 2 LIME S.A. E.S.P."/>
    <s v="Atencion Criticos clandestino y Otros decreto 1077"/>
    <s v="Optimizacion"/>
    <n v="21370"/>
    <n v="11880"/>
    <n v="9490"/>
    <n v="1"/>
    <n v="1"/>
    <s v="esperanzabravo"/>
    <s v="claudia.lopez"/>
    <m/>
    <m/>
    <m/>
    <m/>
    <s v="Imagen"/>
    <s v="Imagen"/>
  </r>
  <r>
    <n v="62"/>
    <s v="2018-03-27 16:34:02"/>
    <x v="3"/>
    <n v="3"/>
    <x v="3"/>
    <n v="16"/>
    <x v="0"/>
    <s v="2018-03-27 17:21:22"/>
    <n v="662"/>
    <n v="729"/>
    <x v="0"/>
    <s v="SZX185"/>
    <s v="LIME S.A E.S.P."/>
    <x v="0"/>
    <n v="7777"/>
    <s v="ASE 2 LIME S.A. E.S.P."/>
    <s v="Atencion Criticos clandestino y Otros decreto 1077"/>
    <s v="Optimizacion"/>
    <n v="20900"/>
    <n v="12010"/>
    <n v="8890"/>
    <n v="1"/>
    <n v="1"/>
    <s v="esperanzabravo"/>
    <s v="claudia.lopez"/>
    <m/>
    <m/>
    <m/>
    <m/>
    <s v="Imagen"/>
    <s v="Imagen"/>
  </r>
  <r>
    <n v="63"/>
    <s v="2018-03-27 16:57:58"/>
    <x v="3"/>
    <n v="3"/>
    <x v="3"/>
    <n v="16"/>
    <x v="0"/>
    <s v="2018-03-27 17:38:12"/>
    <n v="675"/>
    <n v="741"/>
    <x v="7"/>
    <s v="TSW462"/>
    <s v="LIME S.A E.S.P."/>
    <x v="0"/>
    <n v="7777"/>
    <s v="ASE 2 LIME S.A. E.S.P."/>
    <s v="Atencion Criticos clandestino y Otros decreto 1077"/>
    <s v="Optimizacion"/>
    <n v="24080"/>
    <n v="12150"/>
    <n v="11930"/>
    <n v="1"/>
    <n v="1"/>
    <s v="esperanzabravo"/>
    <s v="claudia.lopez"/>
    <m/>
    <m/>
    <m/>
    <m/>
    <s v="Imagen"/>
    <s v="Imagen"/>
  </r>
  <r>
    <n v="64"/>
    <s v="2018-03-27 21:35:55"/>
    <x v="3"/>
    <n v="3"/>
    <x v="3"/>
    <n v="21"/>
    <x v="1"/>
    <s v="2018-03-27 22:26:56"/>
    <n v="800"/>
    <n v="873"/>
    <x v="7"/>
    <s v="TSW462"/>
    <s v="LIME S.A E.S.P."/>
    <x v="1"/>
    <n v="7777"/>
    <s v="ASE 2 LIME S.A. E.S.P."/>
    <s v="Atencion Criticos clandestino y Otros decreto 1077"/>
    <s v="Optimizacion"/>
    <n v="17700"/>
    <n v="12140"/>
    <n v="5560"/>
    <n v="1"/>
    <n v="1"/>
    <s v="carlosbravo"/>
    <s v="patriciareyes"/>
    <m/>
    <m/>
    <m/>
    <m/>
    <s v="Imagen"/>
    <s v="Imagen"/>
  </r>
  <r>
    <n v="65"/>
    <s v="2018-03-27 22:28:51"/>
    <x v="3"/>
    <n v="3"/>
    <x v="3"/>
    <n v="22"/>
    <x v="1"/>
    <s v="2018-03-27 23:10:32"/>
    <n v="821"/>
    <n v="894"/>
    <x v="1"/>
    <s v="TSW572"/>
    <s v="LIME S.A E.S.P."/>
    <x v="1"/>
    <n v="7777"/>
    <s v="ASE 2 LIME S.A. E.S.P."/>
    <s v="Atencion Criticos clandestino y Otros decreto 1077"/>
    <s v="Optimizacion"/>
    <n v="17450"/>
    <n v="11920"/>
    <n v="5530"/>
    <n v="1"/>
    <n v="1"/>
    <s v="carlosbravo"/>
    <s v="patriciareyes"/>
    <m/>
    <m/>
    <m/>
    <m/>
    <s v="Imagen"/>
    <s v="Imagen"/>
  </r>
  <r>
    <n v="66"/>
    <s v="2018-03-27 23:35:30"/>
    <x v="3"/>
    <n v="3"/>
    <x v="3"/>
    <n v="23"/>
    <x v="1"/>
    <s v="2018-03-28 00:30:58"/>
    <n v="904"/>
    <n v="40"/>
    <x v="3"/>
    <s v="SWL355"/>
    <s v="LIME S.A E.S.P."/>
    <x v="0"/>
    <n v="7777"/>
    <s v="ASE 2 LIME S.A. E.S.P."/>
    <s v="Atencion Criticos clandestino y Otros decreto 1077"/>
    <s v="Optimizacion"/>
    <n v="18580"/>
    <n v="10540"/>
    <n v="8040"/>
    <n v="1"/>
    <n v="1"/>
    <s v="carlosbravo"/>
    <s v="patriciareyes"/>
    <m/>
    <m/>
    <m/>
    <m/>
    <s v="Imagen"/>
    <s v="Imagen"/>
  </r>
  <r>
    <n v="67"/>
    <s v="2018-03-28 00:04:26"/>
    <x v="4"/>
    <n v="4"/>
    <x v="4"/>
    <n v="0"/>
    <x v="1"/>
    <s v="2018-03-28 00:57:14"/>
    <n v="4"/>
    <n v="70"/>
    <x v="0"/>
    <s v="SZX185"/>
    <s v="LIME S.A E.S.P."/>
    <x v="1"/>
    <n v="7777"/>
    <s v="ASE 2 LIME S.A. E.S.P."/>
    <s v="Atencion Criticos clandestino y Otros decreto 1077"/>
    <s v="Optimizacion"/>
    <n v="19750"/>
    <n v="11980"/>
    <n v="7770"/>
    <n v="1"/>
    <n v="1"/>
    <s v="carlosbravo"/>
    <s v="patriciareyes"/>
    <m/>
    <m/>
    <m/>
    <m/>
    <s v="Imagen"/>
    <s v="Imagen"/>
  </r>
  <r>
    <n v="68"/>
    <s v="2018-03-28 00:14:07"/>
    <x v="4"/>
    <n v="4"/>
    <x v="4"/>
    <n v="0"/>
    <x v="1"/>
    <s v="2018-03-28 00:59:06"/>
    <n v="11"/>
    <n v="72"/>
    <x v="5"/>
    <s v="SZO996"/>
    <s v="LIME S.A E.S.P."/>
    <x v="1"/>
    <n v="7777"/>
    <s v="ASE 2 LIME S.A. E.S.P."/>
    <s v="Atencion Criticos clandestino y Otros decreto 1077"/>
    <s v="Optimizacion"/>
    <n v="19830"/>
    <n v="12010"/>
    <n v="7820"/>
    <n v="1"/>
    <n v="1"/>
    <s v="carlosbravo"/>
    <s v="patriciareyes"/>
    <m/>
    <m/>
    <m/>
    <m/>
    <s v="Imagen"/>
    <s v="Imagen"/>
  </r>
  <r>
    <n v="69"/>
    <s v="2018-03-28 00:28:24"/>
    <x v="4"/>
    <n v="4"/>
    <x v="4"/>
    <n v="0"/>
    <x v="1"/>
    <s v="2018-03-28 01:07:23"/>
    <n v="22"/>
    <n v="79"/>
    <x v="4"/>
    <s v="THY977"/>
    <s v="LIME S.A E.S.P."/>
    <x v="1"/>
    <n v="7777"/>
    <s v="ASE 2 LIME S.A. E.S.P."/>
    <s v="Atencion Criticos clandestino y Otros decreto 1077"/>
    <s v="Optimizacion"/>
    <n v="14800"/>
    <n v="12010"/>
    <n v="2790"/>
    <n v="1"/>
    <n v="1"/>
    <s v="carlosbravo"/>
    <s v="patriciareyes"/>
    <m/>
    <m/>
    <m/>
    <m/>
    <s v="Imagen"/>
    <s v="Imagen"/>
  </r>
  <r>
    <n v="70"/>
    <s v="2018-03-28 00:34:10"/>
    <x v="4"/>
    <n v="4"/>
    <x v="4"/>
    <n v="0"/>
    <x v="1"/>
    <s v="2018-03-28 01:32:21"/>
    <n v="28"/>
    <n v="101"/>
    <x v="6"/>
    <s v="SQI-440"/>
    <s v="LIME S.A E.S.P."/>
    <x v="1"/>
    <n v="7777"/>
    <s v="ASE 2 LIME S.A. E.S.P."/>
    <s v="Atencion Criticos clandestino y Otros decreto 1077"/>
    <s v="Optimizacion"/>
    <n v="16780"/>
    <n v="10460"/>
    <n v="6320"/>
    <n v="1"/>
    <n v="1"/>
    <s v="carlosbravo"/>
    <s v="patriciareyes"/>
    <m/>
    <s v=" "/>
    <m/>
    <s v="25. SIN EPP"/>
    <s v="Imagen"/>
    <s v="Imagen"/>
  </r>
  <r>
    <n v="71"/>
    <s v="2018-03-28 00:41:19"/>
    <x v="4"/>
    <n v="4"/>
    <x v="4"/>
    <n v="0"/>
    <x v="1"/>
    <s v="2018-03-28 01:28:45"/>
    <n v="35"/>
    <n v="98"/>
    <x v="8"/>
    <s v="SZP929"/>
    <s v="LIME S.A E.S.P."/>
    <x v="0"/>
    <n v="7777"/>
    <s v="ASE 2 LIME S.A. E.S.P."/>
    <s v="Atencion Criticos clandestino y Otros decreto 1077"/>
    <s v="Optimizacion"/>
    <n v="17240"/>
    <n v="11880"/>
    <n v="5360"/>
    <n v="1"/>
    <n v="1"/>
    <s v="carlosbravo"/>
    <s v="patriciareyes"/>
    <m/>
    <m/>
    <m/>
    <m/>
    <s v="Imagen"/>
    <s v="Imagen"/>
  </r>
  <r>
    <n v="72"/>
    <s v="2018-03-28 00:53:32"/>
    <x v="4"/>
    <n v="4"/>
    <x v="4"/>
    <n v="0"/>
    <x v="1"/>
    <s v="2018-03-28 01:48:06"/>
    <n v="46"/>
    <n v="111"/>
    <x v="2"/>
    <s v="TAM298"/>
    <s v="LIME S.A E.S.P."/>
    <x v="1"/>
    <n v="7777"/>
    <s v="ASE 2 LIME S.A. E.S.P."/>
    <s v="Atencion Criticos clandestino y Otros decreto 1077"/>
    <s v="Optimizacion"/>
    <n v="17300"/>
    <n v="11940"/>
    <n v="5360"/>
    <n v="1"/>
    <n v="1"/>
    <s v="carlosbravo"/>
    <s v="patriciareyes"/>
    <m/>
    <m/>
    <m/>
    <m/>
    <s v="Imagen"/>
    <s v="Imagen"/>
  </r>
  <r>
    <n v="73"/>
    <s v="2018-03-28 10:35:06"/>
    <x v="4"/>
    <n v="4"/>
    <x v="4"/>
    <n v="10"/>
    <x v="0"/>
    <s v="2018-03-28 11:48:53"/>
    <n v="344"/>
    <n v="432"/>
    <x v="0"/>
    <s v="SZX185"/>
    <s v="LIME S.A E.S.P."/>
    <x v="0"/>
    <n v="7777"/>
    <s v="ASE 2 LIME S.A. E.S.P."/>
    <s v="Atencion Criticos clandestino y Otros decreto 1077"/>
    <s v="Optimizacion"/>
    <n v="22100"/>
    <n v="11950"/>
    <n v="10150"/>
    <n v="1"/>
    <n v="1"/>
    <s v="deyaniralaguna"/>
    <s v="patriciareyes"/>
    <m/>
    <m/>
    <m/>
    <m/>
    <s v="Imagen"/>
    <s v="Imagen"/>
  </r>
  <r>
    <n v="74"/>
    <s v="2018-03-28 10:36:13"/>
    <x v="4"/>
    <n v="4"/>
    <x v="4"/>
    <n v="10"/>
    <x v="0"/>
    <s v="2018-03-28 11:17:27"/>
    <n v="345"/>
    <n v="405"/>
    <x v="4"/>
    <s v="THY977"/>
    <s v="LIME S.A E.S.P."/>
    <x v="0"/>
    <n v="7777"/>
    <s v="ASE 2 LIME S.A. E.S.P."/>
    <s v="Atencion Criticos clandestino y Otros decreto 1077"/>
    <s v="Optimizacion"/>
    <n v="22580"/>
    <n v="11960"/>
    <n v="10620"/>
    <n v="1"/>
    <n v="1"/>
    <s v="deyaniralaguna"/>
    <s v="patriciareyes"/>
    <m/>
    <m/>
    <m/>
    <m/>
    <s v="Imagen"/>
    <s v="Imagen"/>
  </r>
  <r>
    <n v="75"/>
    <s v="2018-03-28 10:46:39"/>
    <x v="4"/>
    <n v="4"/>
    <x v="4"/>
    <n v="10"/>
    <x v="0"/>
    <s v="2018-03-28 11:46:44"/>
    <n v="354"/>
    <n v="430"/>
    <x v="1"/>
    <s v="TSW572"/>
    <s v="LIME S.A E.S.P."/>
    <x v="0"/>
    <n v="7777"/>
    <s v="ASE 2 LIME S.A. E.S.P."/>
    <s v="Atencion Criticos clandestino y Otros decreto 1077"/>
    <s v="Optimizacion"/>
    <n v="24570"/>
    <n v="11930"/>
    <n v="12640"/>
    <n v="1"/>
    <n v="1"/>
    <s v="deyaniralaguna"/>
    <s v="patriciareyes"/>
    <m/>
    <m/>
    <m/>
    <m/>
    <s v="Imagen"/>
    <s v="Imagen"/>
  </r>
  <r>
    <n v="76"/>
    <s v="2018-03-28 10:47:57"/>
    <x v="4"/>
    <n v="4"/>
    <x v="4"/>
    <n v="10"/>
    <x v="0"/>
    <s v="2018-03-28 11:45:33"/>
    <n v="355"/>
    <n v="429"/>
    <x v="2"/>
    <s v="TAM298"/>
    <s v="LIME S.A E.S.P."/>
    <x v="0"/>
    <n v="7777"/>
    <s v="ASE 2 LIME S.A. E.S.P."/>
    <s v="Atencion Criticos clandestino y Otros decreto 1077"/>
    <s v="Optimizacion"/>
    <n v="27720"/>
    <n v="11820"/>
    <n v="15900"/>
    <n v="1"/>
    <n v="1"/>
    <s v="deyaniralaguna"/>
    <s v="patriciareyes"/>
    <m/>
    <m/>
    <m/>
    <m/>
    <s v="Imagen"/>
    <s v="Imagen"/>
  </r>
  <r>
    <n v="77"/>
    <s v="2018-03-28 10:49:54"/>
    <x v="4"/>
    <n v="4"/>
    <x v="4"/>
    <n v="10"/>
    <x v="0"/>
    <s v="2018-03-28 11:47:42"/>
    <n v="358"/>
    <n v="431"/>
    <x v="6"/>
    <s v="SQI-440"/>
    <s v="LIME S.A E.S.P."/>
    <x v="0"/>
    <n v="7777"/>
    <s v="ASE 2 LIME S.A. E.S.P."/>
    <s v="Atencion Criticos clandestino y Otros decreto 1077"/>
    <s v="Optimizacion"/>
    <n v="23650"/>
    <n v="10270"/>
    <n v="13380"/>
    <n v="1"/>
    <n v="1"/>
    <s v="deyaniralaguna"/>
    <s v="patriciareyes"/>
    <m/>
    <m/>
    <m/>
    <m/>
    <s v="Imagen"/>
    <s v="Imagen"/>
  </r>
  <r>
    <n v="78"/>
    <s v="2018-03-28 11:03:24"/>
    <x v="4"/>
    <n v="4"/>
    <x v="4"/>
    <n v="11"/>
    <x v="0"/>
    <s v="2018-03-28 12:08:34"/>
    <n v="372"/>
    <n v="457"/>
    <x v="5"/>
    <s v="SZO996"/>
    <s v="LIME S.A E.S.P."/>
    <x v="0"/>
    <n v="7777"/>
    <s v="ASE 2 LIME S.A. E.S.P."/>
    <s v="Atencion Criticos clandestino y Otros decreto 1077"/>
    <s v="Optimizacion"/>
    <n v="21830"/>
    <n v="11960"/>
    <n v="9870"/>
    <n v="1"/>
    <n v="1"/>
    <s v="deyaniralaguna"/>
    <s v="patriciareyes"/>
    <m/>
    <s v=" "/>
    <m/>
    <s v="29.  TRANSITO LENTO MAL ESTADO DE LAS VIAS"/>
    <s v="Imagen"/>
    <s v="Imagen"/>
  </r>
  <r>
    <n v="79"/>
    <s v="2018-03-28 11:27:57"/>
    <x v="4"/>
    <n v="4"/>
    <x v="4"/>
    <n v="11"/>
    <x v="0"/>
    <s v="2018-03-28 12:16:26"/>
    <n v="398"/>
    <n v="462"/>
    <x v="8"/>
    <s v="SZP929"/>
    <s v="LIME S.A E.S.P."/>
    <x v="1"/>
    <n v="7777"/>
    <s v="ASE 2 LIME S.A. E.S.P."/>
    <s v="Atencion Criticos clandestino y Otros decreto 1077"/>
    <s v="Optimizacion"/>
    <n v="20340"/>
    <n v="12160"/>
    <n v="8180"/>
    <n v="1"/>
    <n v="1"/>
    <s v="deyaniralaguna"/>
    <s v="patriciareyes"/>
    <m/>
    <m/>
    <m/>
    <m/>
    <s v="Imagen"/>
    <s v="Imagen"/>
  </r>
  <r>
    <n v="80"/>
    <s v="2018-03-28 11:45:54"/>
    <x v="4"/>
    <n v="4"/>
    <x v="4"/>
    <n v="11"/>
    <x v="0"/>
    <s v="2018-03-28 12:31:18"/>
    <n v="422"/>
    <n v="484"/>
    <x v="7"/>
    <s v="TSW462"/>
    <s v="LIME S.A E.S.P."/>
    <x v="0"/>
    <n v="7777"/>
    <s v="ASE 2 LIME S.A. E.S.P."/>
    <s v="Atencion Criticos clandestino y Otros decreto 1077"/>
    <s v="Optimizacion"/>
    <n v="19990"/>
    <n v="12140"/>
    <n v="7850"/>
    <n v="1"/>
    <n v="1"/>
    <s v="deyaniralaguna"/>
    <s v="patriciareyes"/>
    <m/>
    <m/>
    <m/>
    <m/>
    <s v="Imagen"/>
    <s v="Imagen"/>
  </r>
  <r>
    <n v="81"/>
    <s v="2018-03-28 14:07:18"/>
    <x v="4"/>
    <n v="4"/>
    <x v="4"/>
    <n v="14"/>
    <x v="0"/>
    <s v="2018-03-28 14:59:06"/>
    <n v="546"/>
    <n v="606"/>
    <x v="3"/>
    <s v="SWL355"/>
    <s v="LIME S.A E.S.P."/>
    <x v="0"/>
    <n v="7777"/>
    <s v="ASE 2 LIME S.A. E.S.P."/>
    <s v="Atencion Criticos clandestino y Otros decreto 1077"/>
    <s v="Optimizacion"/>
    <n v="21270"/>
    <n v="10490"/>
    <n v="10780"/>
    <n v="1"/>
    <n v="1"/>
    <s v="esperanzabravo"/>
    <s v="patriciareyes"/>
    <m/>
    <m/>
    <m/>
    <m/>
    <s v="Imagen"/>
    <s v="Imagen"/>
  </r>
  <r>
    <n v="82"/>
    <s v="2018-03-28 14:56:55"/>
    <x v="4"/>
    <n v="4"/>
    <x v="4"/>
    <n v="14"/>
    <x v="0"/>
    <s v="2018-03-28 15:31:14"/>
    <n v="572"/>
    <n v="623"/>
    <x v="4"/>
    <s v="THY977"/>
    <s v="LIME S.A E.S.P."/>
    <x v="0"/>
    <n v="7777"/>
    <s v="ASE 2 LIME S.A. E.S.P."/>
    <s v="Atencion Criticos clandestino y Otros decreto 1077"/>
    <s v="Optimizacion"/>
    <n v="20700"/>
    <n v="11990"/>
    <n v="8710"/>
    <n v="1"/>
    <n v="1"/>
    <s v="esperanzabravo"/>
    <s v="patriciareyes"/>
    <m/>
    <m/>
    <m/>
    <m/>
    <s v="Imagen"/>
    <s v="Imagen"/>
  </r>
  <r>
    <n v="83"/>
    <s v="2018-03-28 15:05:42"/>
    <x v="4"/>
    <n v="4"/>
    <x v="4"/>
    <n v="15"/>
    <x v="0"/>
    <s v="2018-03-28 16:02:54"/>
    <n v="576"/>
    <n v="637"/>
    <x v="2"/>
    <s v="TAM298"/>
    <s v="LIME S.A E.S.P."/>
    <x v="0"/>
    <n v="7777"/>
    <s v="ASE 2 LIME S.A. E.S.P."/>
    <s v="Atencion Criticos clandestino y Otros decreto 1077"/>
    <s v="Optimizacion"/>
    <n v="25330"/>
    <n v="11890"/>
    <n v="13440"/>
    <n v="1"/>
    <n v="1"/>
    <s v="esperanzabravo"/>
    <s v="patriciareyes"/>
    <m/>
    <m/>
    <m/>
    <m/>
    <s v="Imagen"/>
    <s v="Imagen"/>
  </r>
  <r>
    <n v="84"/>
    <s v="2018-03-28 15:07:39"/>
    <x v="4"/>
    <n v="4"/>
    <x v="4"/>
    <n v="15"/>
    <x v="0"/>
    <s v="2018-03-28 16:01:43"/>
    <n v="577"/>
    <n v="636"/>
    <x v="6"/>
    <s v="SQI-440"/>
    <s v="LIME S.A E.S.P."/>
    <x v="0"/>
    <n v="7777"/>
    <s v="ASE 2 LIME S.A. E.S.P."/>
    <s v="Atencion Criticos clandestino y Otros decreto 1077"/>
    <s v="Optimizacion"/>
    <n v="24680"/>
    <n v="10310"/>
    <n v="14370"/>
    <n v="1"/>
    <n v="1"/>
    <s v="esperanzabravo"/>
    <s v="patriciareyes"/>
    <m/>
    <m/>
    <m/>
    <m/>
    <s v="Imagen"/>
    <s v="Imagen"/>
  </r>
  <r>
    <n v="85"/>
    <s v="2018-03-28 15:10:42"/>
    <x v="4"/>
    <n v="4"/>
    <x v="4"/>
    <n v="15"/>
    <x v="0"/>
    <s v="2018-03-28 15:48:54"/>
    <n v="579"/>
    <n v="633"/>
    <x v="1"/>
    <s v="TSW572"/>
    <s v="LIME S.A E.S.P."/>
    <x v="0"/>
    <n v="7777"/>
    <s v="ASE 2 LIME S.A. E.S.P."/>
    <s v="Atencion Criticos clandestino y Otros decreto 1077"/>
    <s v="Optimizacion"/>
    <n v="27110"/>
    <n v="11790"/>
    <n v="15320"/>
    <n v="1"/>
    <n v="1"/>
    <s v="esperanzabravo"/>
    <s v="patriciareyes"/>
    <m/>
    <m/>
    <m/>
    <m/>
    <s v="Imagen"/>
    <s v="Imagen"/>
  </r>
  <r>
    <n v="86"/>
    <s v="2018-03-28 15:30:18"/>
    <x v="4"/>
    <n v="4"/>
    <x v="4"/>
    <n v="15"/>
    <x v="0"/>
    <s v="2018-03-28 16:09:15"/>
    <n v="588"/>
    <n v="643"/>
    <x v="5"/>
    <s v="SZO996"/>
    <s v="LIME S.A E.S.P."/>
    <x v="0"/>
    <n v="7777"/>
    <s v="ASE 2 LIME S.A. E.S.P."/>
    <s v="Atencion Criticos clandestino y Otros decreto 1077"/>
    <s v="Optimizacion"/>
    <n v="25810"/>
    <n v="11950"/>
    <n v="13860"/>
    <n v="1"/>
    <n v="1"/>
    <s v="esperanzabravo"/>
    <s v="patriciareyes"/>
    <m/>
    <m/>
    <m/>
    <m/>
    <s v="Imagen"/>
    <s v="Imagen"/>
  </r>
  <r>
    <n v="87"/>
    <s v="2018-03-28 15:49:56"/>
    <x v="4"/>
    <n v="4"/>
    <x v="4"/>
    <n v="15"/>
    <x v="0"/>
    <s v="2018-03-28 17:18:11"/>
    <n v="593"/>
    <n v="669"/>
    <x v="8"/>
    <s v="SZP929"/>
    <s v="LIME S.A E.S.P."/>
    <x v="1"/>
    <n v="7777"/>
    <s v="ASE 2 LIME S.A. E.S.P."/>
    <s v="Atencion Criticos clandestino y Otros decreto 1077"/>
    <s v="Optimizacion"/>
    <n v="26970"/>
    <n v="12060"/>
    <n v="14910"/>
    <n v="1"/>
    <n v="1"/>
    <s v="esperanzabravo"/>
    <s v="patriciareyes"/>
    <m/>
    <m/>
    <m/>
    <m/>
    <s v="Imagen"/>
    <s v="Imagen"/>
  </r>
  <r>
    <n v="88"/>
    <s v="2018-03-28 16:36:24"/>
    <x v="4"/>
    <n v="4"/>
    <x v="4"/>
    <n v="16"/>
    <x v="0"/>
    <s v="2018-03-28 17:11:06"/>
    <n v="614"/>
    <n v="668"/>
    <x v="0"/>
    <s v="SZX185"/>
    <s v="LIME S.A E.S.P."/>
    <x v="0"/>
    <n v="7777"/>
    <s v="ASE 2 LIME S.A. E.S.P."/>
    <s v="Atencion Criticos clandestino y Otros decreto 1077"/>
    <s v="Aprovechamiento"/>
    <n v="28350"/>
    <n v="11840"/>
    <n v="16510"/>
    <n v="1"/>
    <n v="1"/>
    <s v="esperanzabravo"/>
    <s v="patriciareyes"/>
    <m/>
    <m/>
    <m/>
    <m/>
    <s v="Imagen"/>
    <s v="Imagen"/>
  </r>
  <r>
    <n v="89"/>
    <s v="2018-03-28 16:54:44"/>
    <x v="4"/>
    <n v="4"/>
    <x v="4"/>
    <n v="16"/>
    <x v="0"/>
    <s v="2018-03-28 17:35:57"/>
    <n v="619"/>
    <n v="679"/>
    <x v="7"/>
    <s v="TSW462"/>
    <s v="LIME S.A E.S.P."/>
    <x v="0"/>
    <n v="7777"/>
    <s v="ASE 2 LIME S.A. E.S.P."/>
    <s v="Atencion Criticos clandestino y Otros decreto 1077"/>
    <s v="Optimizacion"/>
    <n v="20090"/>
    <n v="12000"/>
    <n v="8090"/>
    <n v="1"/>
    <n v="1"/>
    <s v="esperanzabravo"/>
    <s v="patriciareyes"/>
    <m/>
    <m/>
    <m/>
    <m/>
    <s v="Imagen"/>
    <s v="Imagen"/>
  </r>
  <r>
    <n v="90"/>
    <s v="2018-03-28 21:22:15"/>
    <x v="4"/>
    <n v="4"/>
    <x v="4"/>
    <n v="21"/>
    <x v="1"/>
    <s v="2018-03-28 22:12:06"/>
    <n v="705"/>
    <n v="763"/>
    <x v="5"/>
    <s v="SZO996"/>
    <s v="LIME S.A E.S.P."/>
    <x v="1"/>
    <n v="7777"/>
    <s v="ASE 2 LIME S.A. E.S.P."/>
    <s v="Atencion Criticos clandestino y Otros decreto 1077"/>
    <s v="Optimizacion"/>
    <n v="19130"/>
    <n v="12160"/>
    <n v="6970"/>
    <n v="1"/>
    <n v="1"/>
    <s v="claudia.lopez"/>
    <s v="patriciareyes"/>
    <m/>
    <m/>
    <m/>
    <m/>
    <s v="Imagen"/>
    <s v="Imagen"/>
  </r>
  <r>
    <n v="91"/>
    <s v="2018-03-28 21:58:13"/>
    <x v="4"/>
    <n v="4"/>
    <x v="4"/>
    <n v="21"/>
    <x v="1"/>
    <s v="2018-03-28 22:53:58"/>
    <n v="717"/>
    <n v="777"/>
    <x v="0"/>
    <s v="SZX185"/>
    <s v="LIME S.A E.S.P."/>
    <x v="1"/>
    <n v="7777"/>
    <s v="ASE 2 LIME S.A. E.S.P."/>
    <s v="Atencion Criticos clandestino y Otros decreto 1077"/>
    <s v="Optimizacion"/>
    <n v="19830"/>
    <n v="11940"/>
    <n v="7890"/>
    <n v="1"/>
    <n v="1"/>
    <s v="claudia.lopez"/>
    <s v="patriciareyes"/>
    <m/>
    <m/>
    <m/>
    <m/>
    <s v="Imagen"/>
    <s v="Imagen"/>
  </r>
  <r>
    <n v="92"/>
    <s v="2018-03-28 22:25:03"/>
    <x v="4"/>
    <n v="4"/>
    <x v="4"/>
    <n v="22"/>
    <x v="1"/>
    <s v="2018-03-28 23:11:03"/>
    <n v="724"/>
    <n v="785"/>
    <x v="4"/>
    <s v="THY977"/>
    <s v="LIME S.A E.S.P."/>
    <x v="1"/>
    <n v="7777"/>
    <s v="ASE 2 LIME S.A. E.S.P."/>
    <s v="Atencion Criticos clandestino y Otros decreto 1077"/>
    <s v="Optimizacion"/>
    <n v="17800"/>
    <n v="11970"/>
    <n v="5830"/>
    <n v="1"/>
    <n v="1"/>
    <s v="claudia.lopez"/>
    <s v="patriciareyes"/>
    <s v=" NOV-25"/>
    <m/>
    <m/>
    <m/>
    <s v="Imagen"/>
    <s v="Imagen"/>
  </r>
  <r>
    <n v="93"/>
    <s v="2018-03-28 22:26:18"/>
    <x v="4"/>
    <n v="4"/>
    <x v="4"/>
    <n v="22"/>
    <x v="1"/>
    <s v="2018-03-28 23:09:56"/>
    <n v="725"/>
    <n v="784"/>
    <x v="8"/>
    <s v="SZP929"/>
    <s v="LIME S.A E.S.P."/>
    <x v="0"/>
    <n v="7777"/>
    <s v="ASE 2 LIME S.A. E.S.P."/>
    <s v="Atencion Criticos clandestino y Otros decreto 1077"/>
    <s v="Optimizacion"/>
    <n v="20730"/>
    <n v="12090"/>
    <n v="8640"/>
    <n v="1"/>
    <n v="1"/>
    <s v="claudia.lopez"/>
    <s v="patriciareyes"/>
    <m/>
    <m/>
    <m/>
    <m/>
    <s v="Imagen"/>
    <s v="Imagen"/>
  </r>
  <r>
    <n v="94"/>
    <s v="2018-03-28 22:28:28"/>
    <x v="4"/>
    <n v="4"/>
    <x v="4"/>
    <n v="22"/>
    <x v="1"/>
    <s v="2018-03-28 23:08:24"/>
    <n v="726"/>
    <n v="783"/>
    <x v="1"/>
    <s v="TSW572"/>
    <s v="LIME S.A E.S.P."/>
    <x v="1"/>
    <n v="7777"/>
    <s v="ASE 2 LIME S.A. E.S.P."/>
    <s v="Atencion Criticos clandestino y Otros decreto 1077"/>
    <s v="Optimizacion"/>
    <n v="22120"/>
    <n v="11910"/>
    <n v="10210"/>
    <n v="1"/>
    <n v="1"/>
    <s v="claudia.lopez"/>
    <s v="patriciareyes"/>
    <m/>
    <m/>
    <m/>
    <m/>
    <s v="Imagen"/>
    <s v="Imagen"/>
  </r>
  <r>
    <n v="95"/>
    <s v="2018-03-28 23:27:08"/>
    <x v="4"/>
    <n v="4"/>
    <x v="4"/>
    <n v="23"/>
    <x v="1"/>
    <s v="2018-03-29 00:29:33"/>
    <n v="762"/>
    <n v="13"/>
    <x v="3"/>
    <s v="SWL355"/>
    <s v="LIME S.A E.S.P."/>
    <x v="0"/>
    <n v="7777"/>
    <s v="ASE 2 LIME S.A. E.S.P."/>
    <s v="Atencion Criticos clandestino y Otros decreto 1077"/>
    <s v="Optimizacion"/>
    <n v="13200"/>
    <n v="10620"/>
    <n v="2580"/>
    <n v="1"/>
    <n v="1"/>
    <s v="claudia.lopez"/>
    <s v="patriciareyes"/>
    <m/>
    <m/>
    <m/>
    <m/>
    <s v="Imagen"/>
    <s v="Imagen"/>
  </r>
  <r>
    <n v="96"/>
    <s v="2018-03-28 23:53:10"/>
    <x v="4"/>
    <n v="4"/>
    <x v="4"/>
    <n v="23"/>
    <x v="1"/>
    <s v="2018-03-29 01:13:06"/>
    <n v="781"/>
    <n v="38"/>
    <x v="6"/>
    <s v="SQI-440"/>
    <s v="LIME S.A E.S.P."/>
    <x v="1"/>
    <n v="7777"/>
    <s v="ASE 2 LIME S.A. E.S.P."/>
    <s v="Atencion Criticos clandestino y Otros decreto 1077"/>
    <s v="Optimizacion"/>
    <n v="16470"/>
    <n v="10400"/>
    <n v="6070"/>
    <n v="1"/>
    <n v="1"/>
    <s v="claudia.lopez"/>
    <s v="patriciareyes"/>
    <m/>
    <m/>
    <m/>
    <s v="29.  TRANSITO LENTO MAL ESTADO DE LAS VIAS"/>
    <s v="Imagen"/>
    <s v="Imagen"/>
  </r>
  <r>
    <n v="97"/>
    <s v="2018-03-28 23:54:21"/>
    <x v="4"/>
    <n v="4"/>
    <x v="4"/>
    <n v="23"/>
    <x v="1"/>
    <s v="2018-03-29 01:20:08"/>
    <n v="782"/>
    <n v="46"/>
    <x v="2"/>
    <s v="TAM298"/>
    <s v="LIME S.A E.S.P."/>
    <x v="1"/>
    <n v="7777"/>
    <s v="ASE 2 LIME S.A. E.S.P."/>
    <s v="Atencion Criticos clandestino y Otros decreto 1077"/>
    <s v="Optimizacion"/>
    <n v="17970"/>
    <n v="11880"/>
    <n v="6090"/>
    <n v="1"/>
    <n v="1"/>
    <s v="claudia.lopez"/>
    <s v="patriciareyes"/>
    <m/>
    <m/>
    <m/>
    <s v="29.  TRANSITO LENTO MAL ESTADO DE LAS VIAS"/>
    <s v="Imagen"/>
    <s v="Imagen"/>
  </r>
  <r>
    <n v="98"/>
    <s v="2018-03-29 00:00:36"/>
    <x v="5"/>
    <n v="5"/>
    <x v="5"/>
    <n v="0"/>
    <x v="1"/>
    <s v="2018-03-29 01:21:23"/>
    <n v="1"/>
    <n v="47"/>
    <x v="5"/>
    <s v="SZO996"/>
    <s v="LIME S.A E.S.P."/>
    <x v="1"/>
    <n v="7777"/>
    <s v="ASE 2 LIME S.A. E.S.P."/>
    <s v="Atencion Criticos clandestino y Otros decreto 1077"/>
    <s v="Optimizacion"/>
    <n v="21160"/>
    <n v="12150"/>
    <n v="9010"/>
    <n v="1"/>
    <n v="1"/>
    <s v="claudia.lopez"/>
    <s v="patriciareyes"/>
    <m/>
    <m/>
    <m/>
    <s v="29.  TRANSITO LENTO MAL ESTADO DE LAS VIAS"/>
    <s v="Imagen"/>
    <s v="Imagen"/>
  </r>
  <r>
    <n v="99"/>
    <s v="2018-03-29 07:41:24"/>
    <x v="5"/>
    <n v="5"/>
    <x v="5"/>
    <n v="7"/>
    <x v="0"/>
    <s v="2018-03-29 08:13:58"/>
    <n v="234"/>
    <n v="284"/>
    <x v="7"/>
    <s v="TSW462"/>
    <s v="LIME S.A E.S.P."/>
    <x v="0"/>
    <n v="7777"/>
    <s v="ASE 2 LIME S.A. E.S.P."/>
    <s v="Atencion Criticos clandestino y Otros decreto 1077"/>
    <s v="Optimizacion"/>
    <n v="14170"/>
    <n v="11910"/>
    <n v="2260"/>
    <n v="1"/>
    <n v="1"/>
    <s v="deyaniralaguna"/>
    <s v="patriciareyes"/>
    <s v="solo volumen"/>
    <m/>
    <m/>
    <m/>
    <s v="Imagen"/>
    <s v="Imagen"/>
  </r>
  <r>
    <n v="100"/>
    <s v="2018-03-29 09:27:26"/>
    <x v="5"/>
    <n v="5"/>
    <x v="5"/>
    <n v="9"/>
    <x v="0"/>
    <s v="2018-03-29 10:06:17"/>
    <n v="252"/>
    <n v="303"/>
    <x v="9"/>
    <n v="1334"/>
    <s v="LIME S.A E.S.P."/>
    <x v="0"/>
    <n v="7777"/>
    <s v="ASE 2 LIME S.A. E.S.P."/>
    <s v="Atencion Criticos clandestino y Otros decreto 1077"/>
    <s v="Optimizacion"/>
    <n v="26360"/>
    <n v="12090"/>
    <n v="14270"/>
    <n v="1"/>
    <n v="1"/>
    <s v="deyaniralaguna"/>
    <s v="patriciareyes"/>
    <m/>
    <m/>
    <m/>
    <m/>
    <s v="Imagen"/>
    <s v="Imagen"/>
  </r>
  <r>
    <n v="101"/>
    <s v="2018-03-29 09:43:15"/>
    <x v="5"/>
    <n v="5"/>
    <x v="5"/>
    <n v="9"/>
    <x v="0"/>
    <s v="2018-03-29 10:43:31"/>
    <n v="254"/>
    <n v="311"/>
    <x v="6"/>
    <s v="SQI-440"/>
    <s v="LIME S.A E.S.P."/>
    <x v="0"/>
    <n v="7777"/>
    <s v="ASE 2 LIME S.A. E.S.P."/>
    <s v="Atencion Criticos clandestino y Otros decreto 1077"/>
    <s v="Optimizacion"/>
    <n v="21030"/>
    <n v="10370"/>
    <n v="10660"/>
    <n v="1"/>
    <n v="1"/>
    <s v="deyaniralaguna"/>
    <s v="patriciareyes"/>
    <m/>
    <m/>
    <m/>
    <m/>
    <s v="Imagen"/>
    <s v="Imagen"/>
  </r>
  <r>
    <n v="102"/>
    <s v="2018-03-29 10:01:41"/>
    <x v="5"/>
    <n v="5"/>
    <x v="5"/>
    <n v="10"/>
    <x v="0"/>
    <s v="2018-03-29 11:12:05"/>
    <n v="257"/>
    <n v="9"/>
    <x v="0"/>
    <s v="SZX185"/>
    <s v="LIME S.A E.S.P."/>
    <x v="0"/>
    <n v="7777"/>
    <s v="ASE 2 LIME S.A. E.S.P."/>
    <s v="Atencion Criticos clandestino y Otros decreto 1077"/>
    <s v="Optimizacion"/>
    <n v="23960"/>
    <n v="11840"/>
    <n v="12120"/>
    <n v="1"/>
    <n v="1"/>
    <s v="deyaniralaguna"/>
    <s v="patriciareyes"/>
    <m/>
    <m/>
    <m/>
    <m/>
    <s v="Imagen"/>
    <s v="Imagen"/>
  </r>
  <r>
    <n v="103"/>
    <s v="2018-03-29 10:59:04"/>
    <x v="5"/>
    <n v="5"/>
    <x v="5"/>
    <n v="10"/>
    <x v="0"/>
    <s v="2018-03-29 11:35:00"/>
    <n v="295"/>
    <n v="27"/>
    <x v="4"/>
    <s v="THY977"/>
    <s v="LIME S.A E.S.P."/>
    <x v="0"/>
    <n v="7777"/>
    <s v="ASE 2 LIME S.A. E.S.P."/>
    <s v="Atencion Criticos clandestino y Otros decreto 1077"/>
    <s v="Optimizacion"/>
    <n v="17700"/>
    <n v="12010"/>
    <n v="5690"/>
    <n v="1"/>
    <n v="1"/>
    <s v="deyaniralaguna"/>
    <s v="patriciareyes"/>
    <m/>
    <m/>
    <m/>
    <m/>
    <s v="Imagen"/>
    <s v="Imagen"/>
  </r>
  <r>
    <n v="104"/>
    <s v="2018-03-29 11:09:15"/>
    <x v="5"/>
    <n v="5"/>
    <x v="5"/>
    <n v="11"/>
    <x v="0"/>
    <s v="2018-03-29 12:27:45"/>
    <n v="28"/>
    <n v="90"/>
    <x v="1"/>
    <s v="TSW572"/>
    <s v="LIME S.A E.S.P."/>
    <x v="0"/>
    <n v="7777"/>
    <s v="ASE 2 LIME S.A. E.S.P."/>
    <s v="Atencion Criticos clandestino y Otros decreto 1077"/>
    <s v="Optimizacion"/>
    <n v="25740"/>
    <n v="11830"/>
    <n v="13910"/>
    <n v="1"/>
    <n v="1"/>
    <s v="deyaniralaguna"/>
    <s v="patriciareyes"/>
    <m/>
    <m/>
    <m/>
    <m/>
    <s v="Imagen"/>
    <s v="Imagen"/>
  </r>
  <r>
    <n v="105"/>
    <s v="2018-03-29 12:07:08"/>
    <x v="5"/>
    <n v="5"/>
    <x v="5"/>
    <n v="12"/>
    <x v="0"/>
    <s v="2018-03-29 12:40:26"/>
    <n v="112"/>
    <n v="111"/>
    <x v="10"/>
    <s v="SZY995"/>
    <s v="LIME S.A E.S.P."/>
    <x v="0"/>
    <n v="7777"/>
    <s v="ASE 2 LIME S.A. E.S.P."/>
    <s v="Atencion Criticos clandestino y Otros decreto 1077"/>
    <s v="Aprovechamiento"/>
    <n v="18960"/>
    <n v="12450"/>
    <n v="6510"/>
    <n v="1"/>
    <n v="1"/>
    <s v="deyaniralaguna"/>
    <s v="patriciareyes"/>
    <m/>
    <m/>
    <m/>
    <m/>
    <s v="Imagen"/>
    <s v="Imagen"/>
  </r>
  <r>
    <n v="106"/>
    <s v="2018-03-29 12:29:54"/>
    <x v="5"/>
    <n v="5"/>
    <x v="5"/>
    <n v="12"/>
    <x v="0"/>
    <s v="2018-03-29 13:13:28"/>
    <n v="147"/>
    <n v="162"/>
    <x v="11"/>
    <n v="1333"/>
    <s v="LIME S.A E.S.P."/>
    <x v="0"/>
    <n v="7777"/>
    <s v="ASE 2 LIME S.A. E.S.P."/>
    <s v="Atencion Criticos clandestino y Otros decreto 1077"/>
    <s v="Optimizacion"/>
    <n v="17110"/>
    <n v="11890"/>
    <n v="5220"/>
    <n v="1"/>
    <n v="1"/>
    <s v="deyaniralaguna"/>
    <s v="patriciareyes"/>
    <m/>
    <m/>
    <m/>
    <m/>
    <s v="Imagen"/>
    <s v="Imagen"/>
  </r>
  <r>
    <n v="107"/>
    <s v="2018-03-29 12:35:14"/>
    <x v="5"/>
    <n v="5"/>
    <x v="5"/>
    <n v="12"/>
    <x v="0"/>
    <s v="2018-03-29 13:12:32"/>
    <n v="158"/>
    <n v="161"/>
    <x v="12"/>
    <n v="1335"/>
    <s v="LIME S.A E.S.P."/>
    <x v="0"/>
    <n v="7777"/>
    <s v="ASE 2 LIME S.A. E.S.P."/>
    <s v="Atencion Criticos clandestino y Otros decreto 1077"/>
    <s v="Optimizacion"/>
    <n v="21180"/>
    <n v="12030"/>
    <n v="9150"/>
    <n v="1"/>
    <n v="1"/>
    <s v="deyaniralaguna"/>
    <s v="patriciareyes"/>
    <m/>
    <m/>
    <m/>
    <m/>
    <s v="Imagen"/>
    <s v="Imagen"/>
  </r>
  <r>
    <n v="108"/>
    <s v="2018-03-29 12:38:41"/>
    <x v="5"/>
    <n v="5"/>
    <x v="5"/>
    <n v="12"/>
    <x v="0"/>
    <s v="2018-03-29 13:19:03"/>
    <n v="163"/>
    <n v="169"/>
    <x v="13"/>
    <s v="TGK919"/>
    <s v="LIME S.A E.S.P."/>
    <x v="0"/>
    <n v="7777"/>
    <s v="ASE 2 LIME S.A. E.S.P."/>
    <s v="Atencion Criticos clandestino y Otros decreto 1077"/>
    <s v="Optimizacion"/>
    <n v="19320"/>
    <n v="12010"/>
    <n v="7310"/>
    <n v="1"/>
    <n v="1"/>
    <s v="deyaniralaguna"/>
    <s v="deyaniralaguna"/>
    <m/>
    <s v="no aparece en el sistema de salida"/>
    <m/>
    <m/>
    <s v="Imagen"/>
    <s v="Imagen"/>
  </r>
  <r>
    <n v="109"/>
    <s v="2018-03-29 12:40:37"/>
    <x v="5"/>
    <n v="5"/>
    <x v="5"/>
    <n v="12"/>
    <x v="0"/>
    <s v="2018-03-29 13:28:56"/>
    <n v="166"/>
    <n v="182"/>
    <x v="14"/>
    <s v="SPO479"/>
    <s v="LIME S.A E.S.P."/>
    <x v="0"/>
    <n v="7777"/>
    <s v="ASE 2 LIME S.A. E.S.P."/>
    <s v="Atencion Criticos clandestino y Otros decreto 1077"/>
    <s v="Optimizacion"/>
    <n v="19920"/>
    <n v="11230"/>
    <n v="8690"/>
    <n v="1"/>
    <n v="1"/>
    <s v="deyaniralaguna"/>
    <s v="patriciareyes"/>
    <m/>
    <m/>
    <m/>
    <m/>
    <s v="Imagen"/>
    <s v="Imagen"/>
  </r>
  <r>
    <n v="110"/>
    <s v="2018-03-29 12:44:54"/>
    <x v="5"/>
    <n v="5"/>
    <x v="5"/>
    <n v="12"/>
    <x v="0"/>
    <s v="2018-03-29 13:29:45"/>
    <n v="169"/>
    <n v="183"/>
    <x v="3"/>
    <s v="SWL355"/>
    <s v="LIME S.A E.S.P."/>
    <x v="0"/>
    <n v="7777"/>
    <s v="ASE 2 LIME S.A. E.S.P."/>
    <s v="Atencion Criticos clandestino y Otros decreto 1077"/>
    <s v="Aprovechamiento"/>
    <n v="21320"/>
    <n v="10650"/>
    <n v="10670"/>
    <n v="1"/>
    <n v="1"/>
    <s v="deyaniralaguna"/>
    <s v="patriciareyes"/>
    <m/>
    <m/>
    <m/>
    <m/>
    <s v="Imagen"/>
    <s v="Imagen"/>
  </r>
  <r>
    <n v="111"/>
    <s v="2018-03-29 12:52:30"/>
    <x v="5"/>
    <n v="5"/>
    <x v="5"/>
    <n v="12"/>
    <x v="0"/>
    <s v="2018-03-29 13:35:17"/>
    <n v="173"/>
    <n v="189"/>
    <x v="2"/>
    <s v="TAM298"/>
    <s v="LIME S.A E.S.P."/>
    <x v="0"/>
    <n v="7777"/>
    <s v="ASE 2 LIME S.A. E.S.P."/>
    <s v="Atencion Criticos clandestino y Otros decreto 1077"/>
    <s v="Optimizacion"/>
    <n v="24420"/>
    <n v="12090"/>
    <n v="12330"/>
    <n v="1"/>
    <n v="1"/>
    <s v="deyaniralaguna"/>
    <s v="patriciareyes"/>
    <m/>
    <m/>
    <m/>
    <m/>
    <s v="Imagen"/>
    <s v="Imagen"/>
  </r>
  <r>
    <n v="112"/>
    <s v="2018-03-29 13:01:00"/>
    <x v="5"/>
    <n v="5"/>
    <x v="5"/>
    <n v="13"/>
    <x v="0"/>
    <s v="2018-03-29 13:33:00"/>
    <n v="177"/>
    <n v="187"/>
    <x v="8"/>
    <s v="SZP929"/>
    <s v="LIME S.A E.S.P."/>
    <x v="0"/>
    <n v="7777"/>
    <s v="ASE 2 LIME S.A. E.S.P."/>
    <s v="Atencion Criticos clandestino y Otros decreto 1077"/>
    <s v="Aprovechamiento"/>
    <n v="26290"/>
    <n v="12010"/>
    <n v="14280"/>
    <n v="1"/>
    <n v="1"/>
    <s v="lisandro.moreno"/>
    <s v="patriciareyes"/>
    <m/>
    <m/>
    <m/>
    <m/>
    <s v="Imagen"/>
    <s v="Imagen"/>
  </r>
  <r>
    <n v="113"/>
    <s v="2018-03-29 13:21:22"/>
    <x v="5"/>
    <n v="5"/>
    <x v="5"/>
    <n v="13"/>
    <x v="0"/>
    <s v="2018-03-29 13:58:10"/>
    <n v="189"/>
    <n v="202"/>
    <x v="15"/>
    <s v="SZO378"/>
    <s v="LIME S.A E.S.P."/>
    <x v="0"/>
    <n v="7777"/>
    <s v="ASE 2 LIME S.A. E.S.P."/>
    <s v="Atencion Criticos clandestino y Otros decreto 1077"/>
    <s v="Optimizacion"/>
    <n v="19310"/>
    <n v="11830"/>
    <n v="7480"/>
    <n v="1"/>
    <n v="1"/>
    <s v="deyaniralaguna"/>
    <s v="patriciareyes"/>
    <m/>
    <m/>
    <m/>
    <m/>
    <s v="Imagen"/>
    <s v="Imagen"/>
  </r>
  <r>
    <n v="114"/>
    <s v="2018-03-29 13:47:15"/>
    <x v="5"/>
    <n v="5"/>
    <x v="5"/>
    <n v="13"/>
    <x v="0"/>
    <s v="2018-03-29 14:47:35"/>
    <n v="214"/>
    <n v="236"/>
    <x v="6"/>
    <s v="SQI-440"/>
    <s v="LIME S.A E.S.P."/>
    <x v="0"/>
    <n v="7777"/>
    <s v="ASE 2 LIME S.A. E.S.P."/>
    <s v="Atencion Criticos clandestino y Otros decreto 1077"/>
    <s v="Optimizacion"/>
    <n v="23460"/>
    <n v="10400"/>
    <n v="13060"/>
    <n v="1"/>
    <n v="1"/>
    <s v="deyaniralaguna"/>
    <s v="esperanzabravo"/>
    <m/>
    <m/>
    <m/>
    <m/>
    <s v="Imagen"/>
    <s v="Imagen"/>
  </r>
  <r>
    <n v="115"/>
    <s v="2018-03-29 14:35:50"/>
    <x v="5"/>
    <n v="5"/>
    <x v="5"/>
    <n v="14"/>
    <x v="0"/>
    <s v="2018-03-29 15:11:27"/>
    <n v="232"/>
    <n v="246"/>
    <x v="1"/>
    <s v="TSW572"/>
    <s v="LIME S.A E.S.P."/>
    <x v="0"/>
    <n v="7777"/>
    <s v="ASE 2 LIME S.A. E.S.P."/>
    <s v="Atencion Criticos clandestino y Otros decreto 1077"/>
    <s v="Optimizacion"/>
    <n v="25390"/>
    <n v="11760"/>
    <n v="13630"/>
    <n v="1"/>
    <n v="1"/>
    <s v="patriciareyes"/>
    <s v="esperanzabravo"/>
    <m/>
    <m/>
    <m/>
    <m/>
    <s v="Imagen"/>
    <s v="Imagen"/>
  </r>
  <r>
    <n v="116"/>
    <s v="2018-03-29 14:50:20"/>
    <x v="5"/>
    <n v="5"/>
    <x v="5"/>
    <n v="14"/>
    <x v="0"/>
    <s v="2018-03-29 15:21:27"/>
    <n v="238"/>
    <n v="248"/>
    <x v="4"/>
    <s v="THY977"/>
    <s v="LIME S.A E.S.P."/>
    <x v="0"/>
    <n v="7777"/>
    <s v="ASE 2 LIME S.A. E.S.P."/>
    <s v="Atencion Criticos clandestino y Otros decreto 1077"/>
    <s v="Optimizacion"/>
    <n v="21300"/>
    <n v="12040"/>
    <n v="9260"/>
    <n v="1"/>
    <n v="1"/>
    <s v="patriciareyes"/>
    <s v="esperanzabravo"/>
    <m/>
    <m/>
    <m/>
    <m/>
    <s v="Imagen"/>
    <s v="Imagen"/>
  </r>
  <r>
    <n v="117"/>
    <s v="2018-03-29 14:52:25"/>
    <x v="5"/>
    <n v="5"/>
    <x v="5"/>
    <n v="14"/>
    <x v="0"/>
    <s v="2018-03-29 15:28:26"/>
    <n v="240"/>
    <n v="251"/>
    <x v="7"/>
    <s v="TSW462"/>
    <s v="LIME S.A E.S.P."/>
    <x v="1"/>
    <n v="7777"/>
    <s v="ASE 2 LIME S.A. E.S.P."/>
    <s v="Atencion Criticos clandestino y Otros decreto 1077"/>
    <s v="Optimizacion"/>
    <n v="21190"/>
    <n v="11950"/>
    <n v="9240"/>
    <n v="1"/>
    <n v="1"/>
    <s v="patriciareyes"/>
    <s v="esperanzabravo"/>
    <m/>
    <m/>
    <m/>
    <m/>
    <s v="Imagen"/>
    <s v="Imagen"/>
  </r>
  <r>
    <n v="118"/>
    <s v="2018-03-29 15:21:26"/>
    <x v="5"/>
    <n v="5"/>
    <x v="5"/>
    <n v="15"/>
    <x v="0"/>
    <s v="2018-03-29 16:11:34"/>
    <n v="247"/>
    <n v="266"/>
    <x v="5"/>
    <s v="SZO996"/>
    <s v="LIME S.A E.S.P."/>
    <x v="0"/>
    <n v="7777"/>
    <s v="ASE 2 LIME S.A. E.S.P."/>
    <s v="Atencion Criticos clandestino y Otros decreto 1077"/>
    <s v="Optimizacion"/>
    <n v="28180"/>
    <n v="12090"/>
    <n v="16090"/>
    <n v="1"/>
    <n v="1"/>
    <s v="patriciareyes"/>
    <s v="esperanzabravo"/>
    <m/>
    <m/>
    <m/>
    <m/>
    <s v="Imagen"/>
    <s v="Imagen"/>
  </r>
  <r>
    <n v="119"/>
    <s v="2018-03-29 17:38:38"/>
    <x v="5"/>
    <n v="5"/>
    <x v="5"/>
    <n v="17"/>
    <x v="0"/>
    <s v="2018-03-29 18:21:41"/>
    <n v="288"/>
    <n v="304"/>
    <x v="0"/>
    <s v="SZX185"/>
    <s v="LIME S.A E.S.P."/>
    <x v="0"/>
    <n v="7777"/>
    <s v="ASE 2 LIME S.A. E.S.P."/>
    <s v="Atencion Criticos clandestino y Otros decreto 1077"/>
    <s v="Optimizacion"/>
    <n v="24100"/>
    <n v="11860"/>
    <n v="12240"/>
    <n v="1"/>
    <n v="1"/>
    <s v="patriciareyes"/>
    <s v="esperanzabravo"/>
    <m/>
    <m/>
    <m/>
    <m/>
    <s v="Imagen"/>
    <s v="Imagen"/>
  </r>
  <r>
    <n v="120"/>
    <s v="2018-03-29 22:09:49"/>
    <x v="5"/>
    <n v="5"/>
    <x v="5"/>
    <n v="22"/>
    <x v="1"/>
    <s v="2018-03-29 23:29:30"/>
    <n v="353"/>
    <n v="404"/>
    <x v="1"/>
    <s v="TSW572"/>
    <s v="LIME S.A E.S.P."/>
    <x v="1"/>
    <n v="7777"/>
    <s v="ASE 2 LIME S.A. E.S.P."/>
    <s v="Atencion Criticos clandestino y Otros decreto 1077"/>
    <s v="Optimizacion"/>
    <n v="17240"/>
    <n v="12060"/>
    <n v="5180"/>
    <n v="1"/>
    <n v="1"/>
    <s v="carlosbravo"/>
    <s v="patriciareyes"/>
    <m/>
    <s v="se enterro"/>
    <m/>
    <m/>
    <s v="Imagen"/>
    <s v="Imagen"/>
  </r>
  <r>
    <n v="121"/>
    <s v="2018-03-29 22:12:44"/>
    <x v="5"/>
    <n v="5"/>
    <x v="5"/>
    <n v="22"/>
    <x v="1"/>
    <s v="2018-03-29 23:28:13"/>
    <n v="356"/>
    <n v="403"/>
    <x v="0"/>
    <s v="SZX185"/>
    <s v="LIME S.A E.S.P."/>
    <x v="1"/>
    <n v="7777"/>
    <s v="ASE 2 LIME S.A. E.S.P."/>
    <s v="Atencion Criticos clandestino y Otros decreto 1077"/>
    <s v="Optimizacion"/>
    <n v="28720"/>
    <n v="11850"/>
    <n v="16870"/>
    <n v="1"/>
    <n v="1"/>
    <s v="carlosbravo"/>
    <s v="patriciareyes"/>
    <m/>
    <m/>
    <m/>
    <m/>
    <s v="Imagen"/>
    <s v="Imagen"/>
  </r>
  <r>
    <n v="122"/>
    <s v="2018-03-29 22:20:24"/>
    <x v="5"/>
    <n v="5"/>
    <x v="5"/>
    <n v="22"/>
    <x v="1"/>
    <s v="2018-03-29 23:15:31"/>
    <n v="363"/>
    <n v="389"/>
    <x v="2"/>
    <s v="TAM298"/>
    <s v="LIME S.A E.S.P."/>
    <x v="1"/>
    <n v="7777"/>
    <s v="ASE 2 LIME S.A. E.S.P."/>
    <s v="Atencion Criticos clandestino y Otros decreto 1077"/>
    <s v="Optimizacion"/>
    <n v="32330"/>
    <n v="12100"/>
    <n v="20230"/>
    <n v="1"/>
    <n v="1"/>
    <s v="carlosbravo"/>
    <s v="patriciareyes"/>
    <s v=" PESO CONFIRMADO"/>
    <s v=" peso comf."/>
    <m/>
    <m/>
    <s v="Imagen"/>
    <s v="Imagen"/>
  </r>
  <r>
    <n v="123"/>
    <s v="2018-03-29 22:24:26"/>
    <x v="5"/>
    <n v="5"/>
    <x v="5"/>
    <n v="22"/>
    <x v="1"/>
    <s v="2018-03-29 23:20:36"/>
    <n v="364"/>
    <n v="395"/>
    <x v="6"/>
    <s v="SQI-440"/>
    <s v="LIME S.A E.S.P."/>
    <x v="1"/>
    <n v="7777"/>
    <s v="ASE 2 LIME S.A. E.S.P."/>
    <s v="Atencion Criticos clandestino y Otros decreto 1077"/>
    <s v="Optimizacion"/>
    <n v="27550"/>
    <n v="12620"/>
    <n v="14930"/>
    <n v="1"/>
    <n v="1"/>
    <s v="carlosbravo"/>
    <s v="patriciareyes"/>
    <m/>
    <s v="peso comf."/>
    <m/>
    <m/>
    <s v="Imagen"/>
    <s v="Imagen"/>
  </r>
  <r>
    <n v="124"/>
    <s v="2018-03-29 22:36:24"/>
    <x v="5"/>
    <n v="5"/>
    <x v="5"/>
    <n v="22"/>
    <x v="1"/>
    <s v="2018-03-29 23:34:14"/>
    <n v="376"/>
    <n v="410"/>
    <x v="5"/>
    <s v="SZO996"/>
    <s v="LIME S.A E.S.P."/>
    <x v="1"/>
    <n v="7777"/>
    <s v="ASE 2 LIME S.A. E.S.P."/>
    <s v="Atencion Criticos clandestino y Otros decreto 1077"/>
    <s v="Optimizacion"/>
    <n v="26590"/>
    <n v="12040"/>
    <n v="14550"/>
    <n v="1"/>
    <n v="1"/>
    <s v="carlosbravo"/>
    <s v="patriciareyes"/>
    <m/>
    <m/>
    <m/>
    <m/>
    <s v="Imagen"/>
    <s v="Imagen"/>
  </r>
  <r>
    <n v="125"/>
    <s v="2018-03-29 22:41:32"/>
    <x v="5"/>
    <n v="5"/>
    <x v="5"/>
    <n v="22"/>
    <x v="1"/>
    <s v="2018-03-29 23:18:05"/>
    <n v="383"/>
    <n v="392"/>
    <x v="7"/>
    <s v="TSW462"/>
    <s v="LIME S.A E.S.P."/>
    <x v="1"/>
    <n v="7777"/>
    <s v="ASE 2 LIME S.A. E.S.P."/>
    <s v="Atencion Criticos clandestino y Otros decreto 1077"/>
    <s v="Optimizacion"/>
    <n v="21880"/>
    <n v="11930"/>
    <n v="9950"/>
    <n v="1"/>
    <n v="1"/>
    <s v="carlosbravo"/>
    <s v="patriciareyes"/>
    <m/>
    <m/>
    <m/>
    <m/>
    <s v="Imagen"/>
    <s v="Imagen"/>
  </r>
  <r>
    <n v="126"/>
    <s v="2018-03-29 23:37:39"/>
    <x v="5"/>
    <n v="5"/>
    <x v="5"/>
    <n v="23"/>
    <x v="1"/>
    <s v="2018-03-30 00:37:59"/>
    <n v="472"/>
    <n v="48"/>
    <x v="8"/>
    <s v="SZP929"/>
    <s v="LIME S.A E.S.P."/>
    <x v="1"/>
    <n v="7777"/>
    <s v="ASE 2 LIME S.A. E.S.P."/>
    <s v="Atencion Criticos clandestino y Otros decreto 1077"/>
    <s v="Optimizacion"/>
    <n v="20360"/>
    <n v="12010"/>
    <n v="8350"/>
    <n v="1"/>
    <n v="1"/>
    <s v="carlosbravo"/>
    <s v="patriciareyes"/>
    <m/>
    <m/>
    <m/>
    <m/>
    <s v="Imagen"/>
    <s v="Imagen"/>
  </r>
  <r>
    <n v="127"/>
    <s v="2018-03-30 00:15:12"/>
    <x v="6"/>
    <n v="6"/>
    <x v="6"/>
    <n v="0"/>
    <x v="1"/>
    <s v="2018-03-30 01:25:07"/>
    <n v="24"/>
    <n v="104"/>
    <x v="3"/>
    <s v="SWL355"/>
    <s v="LIME S.A E.S.P."/>
    <x v="0"/>
    <n v="7777"/>
    <s v="ASE 2 LIME S.A. E.S.P."/>
    <s v="Atencion Criticos clandestino y Otros decreto 1077"/>
    <s v="Optimizacion"/>
    <n v="17790"/>
    <n v="10580"/>
    <n v="7210"/>
    <n v="1"/>
    <n v="1"/>
    <s v="carlosbravo"/>
    <s v="patriciareyes"/>
    <m/>
    <m/>
    <m/>
    <s v="29.  TRANSITO LENTO MAL ESTADO DE LAS VIAS"/>
    <s v="Imagen"/>
    <s v="Imagen"/>
  </r>
  <r>
    <n v="128"/>
    <s v="2018-03-30 01:09:01"/>
    <x v="6"/>
    <n v="6"/>
    <x v="6"/>
    <n v="1"/>
    <x v="1"/>
    <s v="2018-03-30 01:52:32"/>
    <n v="55"/>
    <n v="133"/>
    <x v="4"/>
    <s v="THY977"/>
    <s v="LIME S.A E.S.P."/>
    <x v="1"/>
    <n v="7777"/>
    <s v="ASE 2 LIME S.A. E.S.P."/>
    <s v="Atencion Criticos clandestino y Otros decreto 1077"/>
    <s v="Optimizacion"/>
    <n v="18660"/>
    <n v="12020"/>
    <n v="6640"/>
    <n v="1"/>
    <n v="1"/>
    <s v="carlosbravo"/>
    <s v="patriciareyes"/>
    <m/>
    <m/>
    <m/>
    <m/>
    <s v="Imagen"/>
    <s v="Imagen"/>
  </r>
  <r>
    <n v="129"/>
    <s v="2018-03-30 09:41:32"/>
    <x v="6"/>
    <n v="6"/>
    <x v="6"/>
    <n v="9"/>
    <x v="0"/>
    <s v="2018-03-30 10:27:28"/>
    <n v="127"/>
    <n v="224"/>
    <x v="8"/>
    <s v="SZP929"/>
    <s v="LIME S.A E.S.P."/>
    <x v="0"/>
    <n v="7777"/>
    <s v="ASE 2 LIME S.A. E.S.P."/>
    <s v="Atencion Criticos clandestino y Otros decreto 1077"/>
    <s v="Optimizacion"/>
    <n v="25770"/>
    <n v="11950"/>
    <n v="13820"/>
    <n v="1"/>
    <n v="1"/>
    <s v="deyaniralaguna"/>
    <s v="claudia.lopez"/>
    <m/>
    <m/>
    <m/>
    <m/>
    <s v="Imagen"/>
    <s v="Imagen"/>
  </r>
  <r>
    <n v="130"/>
    <s v="2018-03-30 10:54:52"/>
    <x v="6"/>
    <n v="6"/>
    <x v="6"/>
    <n v="10"/>
    <x v="0"/>
    <s v="2018-03-30 11:35:14"/>
    <n v="216"/>
    <n v="303"/>
    <x v="2"/>
    <s v="TAM298"/>
    <s v="LIME S.A E.S.P."/>
    <x v="0"/>
    <n v="7777"/>
    <s v="ASE 2 LIME S.A. E.S.P."/>
    <s v="Atencion Criticos clandestino y Otros decreto 1077"/>
    <s v="Optimizacion"/>
    <n v="28010"/>
    <n v="12060"/>
    <n v="15950"/>
    <n v="1"/>
    <n v="1"/>
    <s v="deyaniralaguna"/>
    <s v="claudia.lopez"/>
    <m/>
    <m/>
    <m/>
    <m/>
    <s v="Imagen"/>
    <s v="Imagen"/>
  </r>
  <r>
    <n v="131"/>
    <s v="2018-03-30 10:56:33"/>
    <x v="6"/>
    <n v="6"/>
    <x v="6"/>
    <n v="10"/>
    <x v="0"/>
    <s v="2018-03-30 11:36:31"/>
    <n v="217"/>
    <n v="304"/>
    <x v="1"/>
    <s v="TSW572"/>
    <s v="LIME S.A E.S.P."/>
    <x v="0"/>
    <n v="7777"/>
    <s v="ASE 2 LIME S.A. E.S.P."/>
    <s v="Atencion Criticos clandestino y Otros decreto 1077"/>
    <s v="Optimizacion"/>
    <n v="25220"/>
    <n v="12040"/>
    <n v="13180"/>
    <n v="1"/>
    <n v="1"/>
    <s v="deyaniralaguna"/>
    <s v="claudia.lopez"/>
    <m/>
    <m/>
    <m/>
    <m/>
    <s v="Imagen"/>
    <s v="Imagen"/>
  </r>
  <r>
    <n v="132"/>
    <s v="2018-03-30 11:18:37"/>
    <x v="6"/>
    <n v="6"/>
    <x v="6"/>
    <n v="11"/>
    <x v="0"/>
    <s v="2018-03-30 12:19:58"/>
    <n v="250"/>
    <n v="358"/>
    <x v="6"/>
    <s v="SQI-440"/>
    <s v="LIME S.A E.S.P."/>
    <x v="0"/>
    <n v="7777"/>
    <s v="ASE 2 LIME S.A. E.S.P."/>
    <s v="Atencion Criticos clandestino y Otros decreto 1077"/>
    <s v="Optimizacion"/>
    <n v="23640"/>
    <n v="10380"/>
    <n v="13260"/>
    <n v="1"/>
    <n v="1"/>
    <s v="deyaniralaguna"/>
    <s v="claudia.lopez"/>
    <m/>
    <m/>
    <m/>
    <m/>
    <s v="Imagen"/>
    <s v="Imagen"/>
  </r>
  <r>
    <n v="133"/>
    <s v="2018-03-30 11:18:48"/>
    <x v="6"/>
    <n v="6"/>
    <x v="6"/>
    <n v="11"/>
    <x v="0"/>
    <s v="2018-03-30 11:44:39"/>
    <n v="251"/>
    <n v="320"/>
    <x v="16"/>
    <n v="1305"/>
    <s v="LIME S.A E.S.P."/>
    <x v="0"/>
    <n v="7777"/>
    <s v="ASE 2 LIME S.A. E.S.P."/>
    <s v="Atencion Criticos clandestino y Otros decreto 1077"/>
    <s v="Aprovechamiento"/>
    <n v="18210"/>
    <n v="12180"/>
    <n v="6030"/>
    <n v="1"/>
    <n v="1"/>
    <s v="deyaniralaguna"/>
    <s v="claudia.lopez"/>
    <m/>
    <m/>
    <m/>
    <m/>
    <s v="Imagen"/>
    <s v="Imagen"/>
  </r>
  <r>
    <n v="134"/>
    <s v="2018-03-30 11:19:45"/>
    <x v="6"/>
    <n v="6"/>
    <x v="6"/>
    <n v="11"/>
    <x v="0"/>
    <s v="2018-03-30 11:58:11"/>
    <n v="252"/>
    <n v="337"/>
    <x v="10"/>
    <s v="SZY995"/>
    <s v="LIME S.A E.S.P."/>
    <x v="0"/>
    <n v="7777"/>
    <s v="ASE 2 LIME S.A. E.S.P."/>
    <s v="Atencion Criticos clandestino y Otros decreto 1077"/>
    <s v="Optimizacion"/>
    <n v="17800"/>
    <n v="12420"/>
    <n v="5380"/>
    <n v="1"/>
    <n v="1"/>
    <s v="deyaniralaguna"/>
    <s v="claudia.lopez"/>
    <m/>
    <m/>
    <m/>
    <m/>
    <s v="Imagen"/>
    <s v="Imagen"/>
  </r>
  <r>
    <n v="135"/>
    <s v="2018-03-30 11:24:36"/>
    <x v="6"/>
    <n v="6"/>
    <x v="6"/>
    <n v="11"/>
    <x v="0"/>
    <s v="2018-03-30 11:59:58"/>
    <n v="259"/>
    <n v="339"/>
    <x v="12"/>
    <n v="1335"/>
    <s v="LIME S.A E.S.P."/>
    <x v="0"/>
    <n v="7777"/>
    <s v="ASE 2 LIME S.A. E.S.P."/>
    <s v="Atencion Criticos clandestino y Otros decreto 1077"/>
    <s v="Optimizacion"/>
    <n v="23430"/>
    <n v="12020"/>
    <n v="11410"/>
    <n v="1"/>
    <n v="1"/>
    <s v="deyaniralaguna"/>
    <s v="claudia.lopez"/>
    <m/>
    <m/>
    <m/>
    <m/>
    <s v="Imagen"/>
    <s v="Imagen"/>
  </r>
  <r>
    <n v="136"/>
    <s v="2018-03-30 11:27:45"/>
    <x v="6"/>
    <n v="6"/>
    <x v="6"/>
    <n v="11"/>
    <x v="0"/>
    <s v="2018-03-30 12:05:48"/>
    <n v="264"/>
    <n v="347"/>
    <x v="17"/>
    <n v="1306"/>
    <s v="LIME S.A E.S.P."/>
    <x v="0"/>
    <n v="7777"/>
    <s v="ASE 2 LIME S.A. E.S.P."/>
    <s v="Atencion Criticos clandestino y Otros decreto 1077"/>
    <s v="Optimizacion"/>
    <n v="18270"/>
    <n v="12160"/>
    <n v="6110"/>
    <n v="1"/>
    <n v="1"/>
    <s v="deyaniralaguna"/>
    <s v="claudia.lopez"/>
    <m/>
    <m/>
    <m/>
    <m/>
    <s v="Imagen"/>
    <s v="Imagen"/>
  </r>
  <r>
    <n v="137"/>
    <s v="2018-03-30 11:41:22"/>
    <x v="6"/>
    <n v="6"/>
    <x v="6"/>
    <n v="11"/>
    <x v="0"/>
    <s v="2018-03-30 12:28:14"/>
    <n v="285"/>
    <n v="371"/>
    <x v="0"/>
    <s v="SZX185"/>
    <s v="LIME S.A E.S.P."/>
    <x v="0"/>
    <n v="7777"/>
    <s v="ASE 2 LIME S.A. E.S.P."/>
    <s v="Atencion Criticos clandestino y Otros decreto 1077"/>
    <s v="Optimizacion"/>
    <n v="27500"/>
    <n v="11840"/>
    <n v="15660"/>
    <n v="1"/>
    <n v="1"/>
    <s v="deyaniralaguna"/>
    <s v="claudia.lopez"/>
    <m/>
    <m/>
    <m/>
    <m/>
    <s v="Imagen"/>
    <s v="Imagen"/>
  </r>
  <r>
    <n v="138"/>
    <s v="2018-03-30 11:50:13"/>
    <x v="6"/>
    <n v="6"/>
    <x v="6"/>
    <n v="11"/>
    <x v="0"/>
    <s v="2018-03-30 12:31:19"/>
    <n v="295"/>
    <n v="375"/>
    <x v="9"/>
    <n v="1334"/>
    <s v="LIME S.A E.S.P."/>
    <x v="0"/>
    <n v="7777"/>
    <s v="ASE 2 LIME S.A. E.S.P."/>
    <s v="Atencion Criticos clandestino y Otros decreto 1077"/>
    <s v="Optimizacion"/>
    <n v="23840"/>
    <n v="12150"/>
    <n v="11690"/>
    <n v="1"/>
    <n v="1"/>
    <s v="deyaniralaguna"/>
    <s v="claudia.lopez"/>
    <m/>
    <m/>
    <m/>
    <m/>
    <s v="Imagen"/>
    <s v="Imagen"/>
  </r>
  <r>
    <n v="139"/>
    <s v="2018-03-30 11:53:55"/>
    <x v="6"/>
    <n v="6"/>
    <x v="6"/>
    <n v="11"/>
    <x v="0"/>
    <s v="2018-03-30 12:42:58"/>
    <n v="297"/>
    <n v="390"/>
    <x v="5"/>
    <s v="SZO996"/>
    <s v="LIME S.A E.S.P."/>
    <x v="0"/>
    <n v="7777"/>
    <s v="ASE 2 LIME S.A. E.S.P."/>
    <s v="Atencion Criticos clandestino y Otros decreto 1077"/>
    <s v="Optimizacion"/>
    <n v="33600"/>
    <n v="12040"/>
    <n v="21560"/>
    <n v="1"/>
    <n v="1"/>
    <s v="deyaniralaguna"/>
    <s v="claudia.lopez"/>
    <m/>
    <m/>
    <m/>
    <m/>
    <s v="Imagen"/>
    <s v="Imagen"/>
  </r>
  <r>
    <n v="140"/>
    <s v="2018-03-30 11:56:01"/>
    <x v="6"/>
    <n v="6"/>
    <x v="6"/>
    <n v="11"/>
    <x v="0"/>
    <s v="2018-03-30 12:33:13"/>
    <n v="299"/>
    <n v="378"/>
    <x v="3"/>
    <s v="SWL355"/>
    <s v="LIME S.A E.S.P."/>
    <x v="0"/>
    <n v="7777"/>
    <s v="ASE 2 LIME S.A. E.S.P."/>
    <s v="Atencion Criticos clandestino y Otros decreto 1077"/>
    <s v="Optimizacion"/>
    <n v="16860"/>
    <n v="10520"/>
    <n v="6340"/>
    <n v="1"/>
    <n v="1"/>
    <s v="deyaniralaguna"/>
    <s v="claudia.lopez"/>
    <m/>
    <m/>
    <m/>
    <m/>
    <s v="Imagen"/>
    <s v="Imagen"/>
  </r>
  <r>
    <n v="141"/>
    <s v="2018-03-30 11:59:04"/>
    <x v="6"/>
    <n v="6"/>
    <x v="6"/>
    <n v="11"/>
    <x v="0"/>
    <s v="2018-03-30 12:36:08"/>
    <n v="301"/>
    <n v="382"/>
    <x v="18"/>
    <n v="1308"/>
    <s v="LIME S.A E.S.P."/>
    <x v="0"/>
    <n v="7777"/>
    <s v="ASE 2 LIME S.A. E.S.P."/>
    <s v="Atencion Criticos clandestino y Otros decreto 1077"/>
    <s v="Optimizacion"/>
    <n v="21350"/>
    <n v="12170"/>
    <n v="9180"/>
    <n v="1"/>
    <n v="1"/>
    <s v="deyaniralaguna"/>
    <s v="claudia.lopez"/>
    <m/>
    <m/>
    <m/>
    <m/>
    <s v="Imagen"/>
    <s v="Imagen"/>
  </r>
  <r>
    <n v="142"/>
    <s v="2018-03-30 12:00:32"/>
    <x v="6"/>
    <n v="6"/>
    <x v="6"/>
    <n v="12"/>
    <x v="0"/>
    <s v="2018-03-30 12:44:17"/>
    <n v="302"/>
    <n v="391"/>
    <x v="7"/>
    <s v="TSW462"/>
    <s v="LIME S.A E.S.P."/>
    <x v="0"/>
    <n v="7777"/>
    <s v="ASE 2 LIME S.A. E.S.P."/>
    <s v="Atencion Criticos clandestino y Otros decreto 1077"/>
    <s v="Optimizacion"/>
    <n v="22600"/>
    <n v="12090"/>
    <n v="10510"/>
    <n v="1"/>
    <n v="1"/>
    <s v="deyaniralaguna"/>
    <s v="claudia.lopez"/>
    <m/>
    <m/>
    <m/>
    <m/>
    <s v="Imagen"/>
    <s v="Imagen"/>
  </r>
  <r>
    <n v="143"/>
    <s v="2018-03-30 12:03:46"/>
    <x v="6"/>
    <n v="6"/>
    <x v="6"/>
    <n v="12"/>
    <x v="0"/>
    <s v="2018-03-30 12:37:22"/>
    <n v="307"/>
    <n v="384"/>
    <x v="13"/>
    <s v="TGK919"/>
    <s v="LIME S.A E.S.P."/>
    <x v="0"/>
    <n v="7777"/>
    <s v="ASE 2 LIME S.A. E.S.P."/>
    <s v="Atencion Criticos clandestino y Otros decreto 1077"/>
    <s v="Optimizacion"/>
    <n v="22040"/>
    <n v="11940"/>
    <n v="10100"/>
    <n v="1"/>
    <n v="1"/>
    <s v="deyaniralaguna"/>
    <s v="claudia.lopez"/>
    <m/>
    <m/>
    <m/>
    <m/>
    <s v="Imagen"/>
    <s v="Imagen"/>
  </r>
  <r>
    <n v="144"/>
    <s v="2018-03-30 12:04:35"/>
    <x v="6"/>
    <n v="6"/>
    <x v="6"/>
    <n v="12"/>
    <x v="0"/>
    <s v="2018-03-30 12:38:12"/>
    <n v="308"/>
    <n v="385"/>
    <x v="11"/>
    <n v="1333"/>
    <s v="LIME S.A E.S.P."/>
    <x v="0"/>
    <n v="7777"/>
    <s v="ASE 2 LIME S.A. E.S.P."/>
    <s v="Atencion Criticos clandestino y Otros decreto 1077"/>
    <s v="Optimizacion"/>
    <n v="17200"/>
    <n v="11970"/>
    <n v="5230"/>
    <n v="1"/>
    <n v="1"/>
    <s v="deyaniralaguna"/>
    <s v="claudia.lopez"/>
    <m/>
    <m/>
    <m/>
    <m/>
    <s v="Imagen"/>
    <s v="Imagen"/>
  </r>
  <r>
    <n v="145"/>
    <s v="2018-03-30 13:39:32"/>
    <x v="6"/>
    <n v="6"/>
    <x v="6"/>
    <n v="13"/>
    <x v="0"/>
    <s v="2018-03-30 14:04:08"/>
    <n v="344"/>
    <n v="422"/>
    <x v="4"/>
    <s v="THY977"/>
    <s v="LIME S.A E.S.P."/>
    <x v="0"/>
    <n v="7777"/>
    <s v="ASE 2 LIME S.A. E.S.P."/>
    <s v="Atencion Criticos clandestino y Otros decreto 1077"/>
    <s v="Aprovechamiento"/>
    <n v="21360"/>
    <n v="11990"/>
    <n v="9370"/>
    <n v="1"/>
    <n v="1"/>
    <s v="deyaniralaguna"/>
    <s v="patriciareyes"/>
    <m/>
    <m/>
    <m/>
    <m/>
    <s v="Imagen"/>
    <s v="Imagen"/>
  </r>
  <r>
    <n v="146"/>
    <s v="2018-03-30 13:49:17"/>
    <x v="6"/>
    <n v="6"/>
    <x v="6"/>
    <n v="13"/>
    <x v="0"/>
    <s v="2018-03-30 14:28:12"/>
    <n v="348"/>
    <n v="429"/>
    <x v="2"/>
    <s v="TAM298"/>
    <s v="LIME S.A E.S.P."/>
    <x v="0"/>
    <n v="7777"/>
    <s v="ASE 2 LIME S.A. E.S.P."/>
    <s v="Atencion Criticos clandestino y Otros decreto 1077"/>
    <s v="Optimizacion"/>
    <n v="25360"/>
    <n v="11960"/>
    <n v="13400"/>
    <n v="1"/>
    <n v="1"/>
    <s v="deyaniralaguna"/>
    <s v="patriciareyes"/>
    <m/>
    <m/>
    <m/>
    <m/>
    <s v="Imagen"/>
    <s v="Imagen"/>
  </r>
  <r>
    <n v="147"/>
    <s v="2018-03-30 14:08:03"/>
    <x v="6"/>
    <n v="6"/>
    <x v="6"/>
    <n v="14"/>
    <x v="0"/>
    <s v="2018-03-30 14:39:17"/>
    <n v="351"/>
    <n v="436"/>
    <x v="8"/>
    <s v="SZP929"/>
    <s v="LIME S.A E.S.P."/>
    <x v="0"/>
    <n v="7777"/>
    <s v="ASE 2 LIME S.A. E.S.P."/>
    <s v="Atencion Criticos clandestino y Otros decreto 1077"/>
    <s v="Aprovechamiento"/>
    <n v="26320"/>
    <n v="11940"/>
    <n v="14380"/>
    <n v="1"/>
    <n v="1"/>
    <s v="esperanzabravo"/>
    <s v="patriciareyes"/>
    <m/>
    <m/>
    <m/>
    <m/>
    <s v="Imagen"/>
    <s v="Imagen"/>
  </r>
  <r>
    <n v="148"/>
    <s v="2018-03-30 14:14:59"/>
    <x v="6"/>
    <n v="6"/>
    <x v="6"/>
    <n v="14"/>
    <x v="0"/>
    <s v="2018-03-30 14:44:47"/>
    <n v="355"/>
    <n v="437"/>
    <x v="1"/>
    <s v="TSW572"/>
    <s v="LIME S.A E.S.P."/>
    <x v="0"/>
    <n v="7777"/>
    <s v="ASE 2 LIME S.A. E.S.P."/>
    <s v="Atencion Criticos clandestino y Otros decreto 1077"/>
    <s v="Optimizacion"/>
    <n v="26830"/>
    <n v="12010"/>
    <n v="14820"/>
    <n v="1"/>
    <n v="1"/>
    <s v="esperanzabravo"/>
    <s v="patriciareyes"/>
    <m/>
    <m/>
    <m/>
    <m/>
    <s v="Imagen"/>
    <s v="Imagen"/>
  </r>
  <r>
    <n v="149"/>
    <s v="2018-03-30 14:49:38"/>
    <x v="6"/>
    <n v="6"/>
    <x v="6"/>
    <n v="14"/>
    <x v="0"/>
    <s v="2018-03-30 15:27:09"/>
    <n v="365"/>
    <n v="452"/>
    <x v="3"/>
    <s v="SWL355"/>
    <s v="LIME S.A E.S.P."/>
    <x v="0"/>
    <n v="7777"/>
    <s v="ASE 2 LIME S.A. E.S.P."/>
    <s v="Atencion Criticos clandestino y Otros decreto 1077"/>
    <s v="Optimizacion"/>
    <n v="22080"/>
    <n v="10430"/>
    <n v="11650"/>
    <n v="1"/>
    <n v="1"/>
    <s v="esperanzabravo"/>
    <s v="patriciareyes"/>
    <m/>
    <m/>
    <m/>
    <m/>
    <s v="Imagen"/>
    <s v="Imagen"/>
  </r>
  <r>
    <n v="150"/>
    <s v="2018-03-30 16:06:44"/>
    <x v="6"/>
    <n v="6"/>
    <x v="6"/>
    <n v="16"/>
    <x v="0"/>
    <s v="2018-03-30 16:59:21"/>
    <n v="391"/>
    <n v="481"/>
    <x v="5"/>
    <s v="SZO996"/>
    <s v="LIME S.A E.S.P."/>
    <x v="0"/>
    <n v="7777"/>
    <s v="ASE 2 LIME S.A. E.S.P."/>
    <s v="Atencion Criticos clandestino y Otros decreto 1077"/>
    <s v="Optimizacion"/>
    <n v="30090"/>
    <n v="12040"/>
    <n v="18050"/>
    <n v="1"/>
    <n v="1"/>
    <s v="esperanzabravo"/>
    <s v="patriciareyes"/>
    <m/>
    <m/>
    <m/>
    <m/>
    <s v="Imagen"/>
    <s v="Imagen"/>
  </r>
  <r>
    <n v="151"/>
    <s v="2018-03-30 16:11:29"/>
    <x v="6"/>
    <n v="6"/>
    <x v="6"/>
    <n v="16"/>
    <x v="0"/>
    <s v="2018-03-30 16:49:38"/>
    <n v="393"/>
    <n v="477"/>
    <x v="7"/>
    <s v="TSW462"/>
    <s v="LIME S.A E.S.P."/>
    <x v="0"/>
    <n v="7777"/>
    <s v="ASE 2 LIME S.A. E.S.P."/>
    <s v="Atencion Criticos clandestino y Otros decreto 1077"/>
    <s v="Optimizacion"/>
    <n v="20790"/>
    <n v="12080"/>
    <n v="8710"/>
    <n v="1"/>
    <n v="1"/>
    <s v="esperanzabravo"/>
    <s v="patriciareyes"/>
    <m/>
    <m/>
    <m/>
    <m/>
    <s v="Imagen"/>
    <s v="Imagen"/>
  </r>
  <r>
    <n v="152"/>
    <s v="2018-03-30 16:27:15"/>
    <x v="6"/>
    <n v="6"/>
    <x v="6"/>
    <n v="16"/>
    <x v="0"/>
    <s v="2018-03-30 17:16:29"/>
    <n v="398"/>
    <n v="485"/>
    <x v="0"/>
    <s v="SZX185"/>
    <s v="LIME S.A E.S.P."/>
    <x v="0"/>
    <n v="7777"/>
    <s v="ASE 2 LIME S.A. E.S.P."/>
    <s v="Atencion Criticos clandestino y Otros decreto 1077"/>
    <s v="Optimizacion"/>
    <n v="26810"/>
    <n v="11750"/>
    <n v="15060"/>
    <n v="1"/>
    <n v="1"/>
    <s v="esperanzabravo"/>
    <s v="patriciareyes"/>
    <m/>
    <m/>
    <m/>
    <m/>
    <s v="Imagen"/>
    <s v="Imagen"/>
  </r>
  <r>
    <n v="153"/>
    <s v="2018-03-30 19:43:56"/>
    <x v="6"/>
    <n v="6"/>
    <x v="6"/>
    <n v="19"/>
    <x v="1"/>
    <s v="2018-03-30 20:20:37"/>
    <n v="431"/>
    <n v="517"/>
    <x v="1"/>
    <s v="TSW572"/>
    <s v="LIME S.A E.S.P."/>
    <x v="1"/>
    <n v="7777"/>
    <s v="ASE 2 LIME S.A. E.S.P."/>
    <s v="Atencion Criticos clandestino y Otros decreto 1077"/>
    <s v="Optimizacion"/>
    <n v="21210"/>
    <n v="12000"/>
    <n v="9210"/>
    <n v="1"/>
    <n v="1"/>
    <s v="esperanzabravo"/>
    <s v="patriciareyes"/>
    <m/>
    <m/>
    <m/>
    <m/>
    <s v="Imagen"/>
    <s v="Imagen"/>
  </r>
  <r>
    <n v="154"/>
    <s v="2018-03-30 20:21:25"/>
    <x v="6"/>
    <n v="6"/>
    <x v="6"/>
    <n v="20"/>
    <x v="1"/>
    <s v="2018-03-30 21:01:23"/>
    <n v="435"/>
    <n v="522"/>
    <x v="8"/>
    <s v="SZP929"/>
    <s v="LIME S.A E.S.P."/>
    <x v="0"/>
    <n v="7777"/>
    <s v="ASE 2 LIME S.A. E.S.P."/>
    <s v="Atencion Criticos clandestino y Otros decreto 1077"/>
    <s v="Optimizacion"/>
    <n v="21810"/>
    <n v="11970"/>
    <n v="9840"/>
    <n v="1"/>
    <n v="1"/>
    <s v="carlosbravo"/>
    <s v="patriciareyes"/>
    <m/>
    <m/>
    <m/>
    <m/>
    <s v="Imagen"/>
    <s v="Imagen"/>
  </r>
  <r>
    <n v="155"/>
    <s v="2018-03-30 20:29:46"/>
    <x v="6"/>
    <n v="6"/>
    <x v="6"/>
    <n v="20"/>
    <x v="1"/>
    <s v="2018-03-30 21:02:14"/>
    <n v="438"/>
    <n v="523"/>
    <x v="4"/>
    <s v="THY977"/>
    <s v="LIME S.A E.S.P."/>
    <x v="1"/>
    <n v="7777"/>
    <s v="ASE 2 LIME S.A. E.S.P."/>
    <s v="Atencion Criticos clandestino y Otros decreto 1077"/>
    <s v="Optimizacion"/>
    <n v="15450"/>
    <n v="12000"/>
    <n v="3450"/>
    <n v="1"/>
    <n v="1"/>
    <s v="carlosbravo"/>
    <s v="patriciareyes"/>
    <m/>
    <m/>
    <m/>
    <m/>
    <s v="Imagen"/>
    <s v="Imagen"/>
  </r>
  <r>
    <n v="156"/>
    <s v="2018-03-30 21:09:46"/>
    <x v="6"/>
    <n v="6"/>
    <x v="6"/>
    <n v="21"/>
    <x v="1"/>
    <s v="2018-03-30 21:57:18"/>
    <n v="444"/>
    <n v="534"/>
    <x v="0"/>
    <s v="SZX185"/>
    <s v="LIME S.A E.S.P."/>
    <x v="1"/>
    <n v="7777"/>
    <s v="ASE 2 LIME S.A. E.S.P."/>
    <s v="Atencion Criticos clandestino y Otros decreto 1077"/>
    <s v="Optimizacion"/>
    <n v="23000"/>
    <n v="11800"/>
    <n v="11200"/>
    <n v="1"/>
    <n v="1"/>
    <s v="carlosbravo"/>
    <s v="patriciareyes"/>
    <m/>
    <m/>
    <m/>
    <m/>
    <s v="Imagen"/>
    <s v="Imagen"/>
  </r>
  <r>
    <n v="157"/>
    <s v="2018-03-30 21:25:55"/>
    <x v="6"/>
    <n v="6"/>
    <x v="6"/>
    <n v="21"/>
    <x v="1"/>
    <s v="2018-03-30 22:31:47"/>
    <n v="450"/>
    <n v="561"/>
    <x v="6"/>
    <s v="SQI-440"/>
    <s v="LIME S.A E.S.P."/>
    <x v="1"/>
    <n v="7777"/>
    <s v="ASE 2 LIME S.A. E.S.P."/>
    <s v="Atencion Criticos clandestino y Otros decreto 1077"/>
    <s v="Optimizacion"/>
    <n v="20850"/>
    <n v="10410"/>
    <n v="10440"/>
    <n v="1"/>
    <n v="1"/>
    <s v="carlosbravo"/>
    <s v="patriciareyes"/>
    <m/>
    <m/>
    <m/>
    <s v="25. SIN EPP"/>
    <s v="Imagen"/>
    <s v="Imagen"/>
  </r>
  <r>
    <n v="158"/>
    <s v="2018-03-30 21:27:06"/>
    <x v="6"/>
    <n v="6"/>
    <x v="6"/>
    <n v="21"/>
    <x v="1"/>
    <s v="2018-03-30 22:32:58"/>
    <n v="451"/>
    <n v="562"/>
    <x v="2"/>
    <s v="TAM298"/>
    <s v="LIME S.A E.S.P."/>
    <x v="1"/>
    <n v="7777"/>
    <s v="ASE 2 LIME S.A. E.S.P."/>
    <s v="Atencion Criticos clandestino y Otros decreto 1077"/>
    <s v="Optimizacion"/>
    <n v="22190"/>
    <n v="12030"/>
    <n v="10160"/>
    <n v="1"/>
    <n v="1"/>
    <s v="carlosbravo"/>
    <s v="patriciareyes"/>
    <m/>
    <s v=" novedad 25"/>
    <m/>
    <m/>
    <s v="Imagen"/>
    <s v="Imagen"/>
  </r>
  <r>
    <n v="159"/>
    <s v="2018-03-30 21:52:30"/>
    <x v="6"/>
    <n v="6"/>
    <x v="6"/>
    <n v="21"/>
    <x v="1"/>
    <s v="2018-03-30 22:29:50"/>
    <n v="478"/>
    <n v="559"/>
    <x v="7"/>
    <s v="TSW462"/>
    <s v="LIME S.A E.S.P."/>
    <x v="0"/>
    <n v="7777"/>
    <s v="ASE 2 LIME S.A. E.S.P."/>
    <s v="Atencion Criticos clandestino y Otros decreto 1077"/>
    <s v="Optimizacion"/>
    <n v="15940"/>
    <n v="12050"/>
    <n v="3890"/>
    <n v="1"/>
    <n v="1"/>
    <s v="carlosbravo"/>
    <s v="patriciareyes"/>
    <m/>
    <m/>
    <m/>
    <m/>
    <s v="Imagen"/>
    <s v="Imagen"/>
  </r>
  <r>
    <n v="160"/>
    <s v="2018-03-30 22:00:11"/>
    <x v="6"/>
    <n v="6"/>
    <x v="6"/>
    <n v="22"/>
    <x v="1"/>
    <s v="2018-03-30 22:44:01"/>
    <n v="485"/>
    <n v="576"/>
    <x v="5"/>
    <s v="SZO996"/>
    <s v="LIME S.A E.S.P."/>
    <x v="1"/>
    <n v="7777"/>
    <s v="ASE 2 LIME S.A. E.S.P."/>
    <s v="Atencion Criticos clandestino y Otros decreto 1077"/>
    <s v="Optimizacion"/>
    <n v="19630"/>
    <n v="11990"/>
    <n v="7640"/>
    <n v="1"/>
    <n v="1"/>
    <s v="carlosbravo"/>
    <s v="patriciareyes"/>
    <m/>
    <m/>
    <m/>
    <m/>
    <s v="Imagen"/>
    <s v="Imagen"/>
  </r>
  <r>
    <n v="161"/>
    <s v="2018-03-30 22:31:51"/>
    <x v="6"/>
    <n v="6"/>
    <x v="6"/>
    <n v="22"/>
    <x v="1"/>
    <s v="2018-03-30 23:14:48"/>
    <n v="529"/>
    <n v="616"/>
    <x v="3"/>
    <s v="SWL355"/>
    <s v="LIME S.A E.S.P."/>
    <x v="0"/>
    <n v="7777"/>
    <s v="ASE 2 LIME S.A. E.S.P."/>
    <s v="Atencion Criticos clandestino y Otros decreto 1077"/>
    <s v="Optimizacion"/>
    <n v="15690"/>
    <n v="10450"/>
    <n v="5240"/>
    <n v="1"/>
    <n v="1"/>
    <s v="carlosbravo"/>
    <s v="patriciareyes"/>
    <m/>
    <m/>
    <m/>
    <s v="25. SIN EPP"/>
    <s v="Imagen"/>
    <s v="Imagen"/>
  </r>
  <r>
    <n v="162"/>
    <s v="2018-03-30 23:01:04"/>
    <x v="6"/>
    <n v="6"/>
    <x v="6"/>
    <n v="23"/>
    <x v="1"/>
    <s v="2018-03-30 23:50:05"/>
    <n v="574"/>
    <n v="661"/>
    <x v="1"/>
    <s v="TSW572"/>
    <s v="LIME S.A E.S.P."/>
    <x v="1"/>
    <n v="7777"/>
    <s v="ASE 2 LIME S.A. E.S.P."/>
    <s v="Atencion Criticos clandestino y Otros decreto 1077"/>
    <s v="Optimizacion"/>
    <n v="33680"/>
    <n v="11980"/>
    <n v="21700"/>
    <n v="1"/>
    <n v="1"/>
    <s v="carlosbravo"/>
    <s v="patriciareyes"/>
    <s v=" PESO CONFIRMADO"/>
    <s v=" peso comf."/>
    <m/>
    <m/>
    <s v="Imagen"/>
    <s v="Imagen"/>
  </r>
  <r>
    <n v="163"/>
    <s v="2018-03-30 23:32:45"/>
    <x v="6"/>
    <n v="6"/>
    <x v="6"/>
    <n v="23"/>
    <x v="1"/>
    <s v="2018-03-31 00:18:45"/>
    <n v="622"/>
    <n v="26"/>
    <x v="4"/>
    <s v="THY977"/>
    <s v="LIME S.A E.S.P."/>
    <x v="1"/>
    <n v="7777"/>
    <s v="ASE 2 LIME S.A. E.S.P."/>
    <s v="Atencion Criticos clandestino y Otros decreto 1077"/>
    <s v="Optimizacion"/>
    <n v="19510"/>
    <n v="11970"/>
    <n v="7540"/>
    <n v="1"/>
    <n v="1"/>
    <s v="carlosbravo"/>
    <s v="patriciareyes"/>
    <m/>
    <m/>
    <m/>
    <m/>
    <s v="Imagen"/>
    <s v="Imagen"/>
  </r>
  <r>
    <n v="164"/>
    <s v="2018-03-31 00:28:37"/>
    <x v="7"/>
    <n v="7"/>
    <x v="0"/>
    <n v="0"/>
    <x v="1"/>
    <s v="2018-03-31 01:06:39"/>
    <n v="7"/>
    <n v="74"/>
    <x v="7"/>
    <s v="TSW462"/>
    <s v="LIME S.A E.S.P."/>
    <x v="0"/>
    <n v="7777"/>
    <s v="ASE 2 LIME S.A. E.S.P."/>
    <s v="Atencion Criticos clandestino y Otros decreto 1077"/>
    <s v="Optimizacion"/>
    <n v="19080"/>
    <n v="12040"/>
    <n v="7040"/>
    <n v="1"/>
    <n v="1"/>
    <s v="carlosbravo"/>
    <s v="patriciareyes"/>
    <m/>
    <m/>
    <m/>
    <m/>
    <s v="Imagen"/>
    <s v="Imagen"/>
  </r>
  <r>
    <n v="165"/>
    <s v="2018-03-31 08:42:48"/>
    <x v="7"/>
    <n v="7"/>
    <x v="0"/>
    <n v="8"/>
    <x v="0"/>
    <s v="2018-03-31 09:13:47"/>
    <n v="44"/>
    <n v="115"/>
    <x v="1"/>
    <s v="TSW572"/>
    <s v="LIME S.A E.S.P."/>
    <x v="0"/>
    <n v="7777"/>
    <s v="ASE 2 LIME S.A. E.S.P."/>
    <s v="Atencion Criticos clandestino y Otros decreto 1077"/>
    <s v="Optimizacion"/>
    <n v="23230"/>
    <n v="11940"/>
    <n v="11290"/>
    <n v="1"/>
    <n v="1"/>
    <s v="deyaniralaguna"/>
    <s v="patriciareyes"/>
    <m/>
    <m/>
    <m/>
    <m/>
    <s v="Imagen"/>
    <s v="Imagen"/>
  </r>
  <r>
    <n v="166"/>
    <s v="2018-03-31 09:37:19"/>
    <x v="7"/>
    <n v="7"/>
    <x v="0"/>
    <n v="9"/>
    <x v="0"/>
    <s v="2018-03-31 10:42:12"/>
    <n v="53"/>
    <n v="143"/>
    <x v="6"/>
    <s v="SQI-440"/>
    <s v="LIME S.A E.S.P."/>
    <x v="0"/>
    <n v="7777"/>
    <s v="ASE 2 LIME S.A. E.S.P."/>
    <s v="Atencion Criticos clandestino y Otros decreto 1077"/>
    <s v="Optimizacion"/>
    <n v="22900"/>
    <n v="10300"/>
    <n v="12600"/>
    <n v="1"/>
    <n v="1"/>
    <s v="deyaniralaguna"/>
    <s v="patriciareyes"/>
    <m/>
    <m/>
    <m/>
    <m/>
    <s v="Imagen"/>
    <s v="Imagen"/>
  </r>
  <r>
    <n v="167"/>
    <s v="2018-03-31 09:37:50"/>
    <x v="7"/>
    <n v="7"/>
    <x v="0"/>
    <n v="9"/>
    <x v="0"/>
    <s v="2018-03-31 10:13:46"/>
    <n v="54"/>
    <n v="124"/>
    <x v="4"/>
    <s v="THY977"/>
    <s v="LIME S.A E.S.P."/>
    <x v="0"/>
    <n v="7777"/>
    <s v="ASE 2 LIME S.A. E.S.P."/>
    <s v="Atencion Criticos clandestino y Otros decreto 1077"/>
    <s v="Optimizacion"/>
    <n v="22780"/>
    <n v="12070"/>
    <n v="10710"/>
    <n v="1"/>
    <n v="1"/>
    <s v="deyaniralaguna"/>
    <s v="patriciareyes"/>
    <m/>
    <m/>
    <m/>
    <m/>
    <s v="Imagen"/>
    <s v="Imagen"/>
  </r>
  <r>
    <n v="168"/>
    <s v="2018-03-31 10:54:23"/>
    <x v="7"/>
    <n v="7"/>
    <x v="0"/>
    <n v="10"/>
    <x v="0"/>
    <s v="2018-03-31 11:50:50"/>
    <n v="119"/>
    <n v="209"/>
    <x v="5"/>
    <s v="SZO996"/>
    <s v="LIME S.A E.S.P."/>
    <x v="1"/>
    <n v="7777"/>
    <s v="ASE 2 LIME S.A. E.S.P."/>
    <s v="Atencion Criticos clandestino y Otros decreto 1077"/>
    <s v="Optimizacion"/>
    <n v="24770"/>
    <n v="11930"/>
    <n v="12840"/>
    <n v="1"/>
    <n v="1"/>
    <s v="deyaniralaguna"/>
    <s v="patriciareyes"/>
    <m/>
    <m/>
    <m/>
    <m/>
    <s v="Imagen"/>
    <s v="Imagen"/>
  </r>
  <r>
    <n v="169"/>
    <s v="2018-03-31 11:04:06"/>
    <x v="7"/>
    <n v="7"/>
    <x v="0"/>
    <n v="11"/>
    <x v="0"/>
    <s v="2018-03-31 11:46:47"/>
    <n v="134"/>
    <n v="203"/>
    <x v="7"/>
    <s v="TSW462"/>
    <s v="LIME S.A E.S.P."/>
    <x v="0"/>
    <n v="7777"/>
    <s v="ASE 2 LIME S.A. E.S.P."/>
    <s v="Atencion Criticos clandestino y Otros decreto 1077"/>
    <s v="Optimizacion"/>
    <n v="17110"/>
    <n v="11990"/>
    <n v="5120"/>
    <n v="1"/>
    <n v="1"/>
    <s v="deyaniralaguna"/>
    <s v="patriciareyes"/>
    <m/>
    <m/>
    <m/>
    <m/>
    <s v="Imagen"/>
    <s v="Imagen"/>
  </r>
  <r>
    <n v="170"/>
    <s v="2018-03-31 11:53:08"/>
    <x v="7"/>
    <n v="7"/>
    <x v="0"/>
    <n v="11"/>
    <x v="0"/>
    <s v="2018-03-31 12:48:24"/>
    <n v="205"/>
    <n v="273"/>
    <x v="2"/>
    <s v="TAM298"/>
    <s v="LIME S.A E.S.P."/>
    <x v="0"/>
    <n v="7777"/>
    <s v="ASE 2 LIME S.A. E.S.P."/>
    <s v="Atencion Criticos clandestino y Otros decreto 1077"/>
    <s v="Optimizacion"/>
    <n v="25270"/>
    <n v="11930"/>
    <n v="13340"/>
    <n v="1"/>
    <n v="1"/>
    <s v="deyaniralaguna"/>
    <s v="patriciareyes"/>
    <m/>
    <m/>
    <m/>
    <m/>
    <s v="Imagen"/>
    <s v="Imagen"/>
  </r>
  <r>
    <n v="171"/>
    <s v="2018-03-31 12:18:21"/>
    <x v="7"/>
    <n v="7"/>
    <x v="0"/>
    <n v="12"/>
    <x v="0"/>
    <s v="2018-03-31 13:13:08"/>
    <n v="242"/>
    <n v="306"/>
    <x v="9"/>
    <n v="1334"/>
    <s v="LIME S.A E.S.P."/>
    <x v="0"/>
    <n v="7777"/>
    <s v="ASE 2 LIME S.A. E.S.P."/>
    <s v="Atencion Criticos clandestino y Otros decreto 1077"/>
    <s v="Optimizacion"/>
    <n v="13680"/>
    <n v="12270"/>
    <n v="1410"/>
    <n v="1"/>
    <n v="1"/>
    <s v="deyaniralaguna"/>
    <s v="patriciareyes"/>
    <m/>
    <m/>
    <m/>
    <m/>
    <s v="Imagen"/>
    <s v="Imagen"/>
  </r>
  <r>
    <n v="172"/>
    <s v="2018-03-31 12:20:31"/>
    <x v="7"/>
    <n v="7"/>
    <x v="0"/>
    <n v="12"/>
    <x v="0"/>
    <s v="2018-03-31 13:20:07"/>
    <n v="245"/>
    <n v="316"/>
    <x v="0"/>
    <s v="SZX185"/>
    <s v="LIME S.A E.S.P."/>
    <x v="0"/>
    <n v="7777"/>
    <s v="ASE 2 LIME S.A. E.S.P."/>
    <s v="Atencion Criticos clandestino y Otros decreto 1077"/>
    <s v="Optimizacion"/>
    <n v="26850"/>
    <n v="11860"/>
    <n v="14990"/>
    <n v="1"/>
    <n v="1"/>
    <s v="deyaniralaguna"/>
    <s v="patriciareyes"/>
    <m/>
    <m/>
    <m/>
    <m/>
    <s v="Imagen"/>
    <s v="Imagen"/>
  </r>
  <r>
    <n v="173"/>
    <s v="2018-03-31 12:51:42"/>
    <x v="7"/>
    <n v="7"/>
    <x v="0"/>
    <n v="12"/>
    <x v="0"/>
    <s v="2018-03-31 13:54:43"/>
    <n v="257"/>
    <n v="343"/>
    <x v="3"/>
    <s v="SWL355"/>
    <s v="LIME S.A E.S.P."/>
    <x v="0"/>
    <n v="7777"/>
    <s v="ASE 2 LIME S.A. E.S.P."/>
    <s v="Atencion Criticos clandestino y Otros decreto 1077"/>
    <s v="Optimizacion"/>
    <n v="18650"/>
    <n v="10430"/>
    <n v="8220"/>
    <n v="1"/>
    <n v="1"/>
    <s v="deyaniralaguna"/>
    <s v="patriciareyes"/>
    <m/>
    <m/>
    <m/>
    <m/>
    <s v="Imagen"/>
    <s v="Imagen"/>
  </r>
  <r>
    <n v="174"/>
    <s v="2018-03-31 13:27:00"/>
    <x v="7"/>
    <n v="7"/>
    <x v="0"/>
    <n v="13"/>
    <x v="0"/>
    <s v="2018-03-31 14:35:33"/>
    <n v="280"/>
    <n v="364"/>
    <x v="6"/>
    <s v="SQI-440"/>
    <s v="LIME S.A E.S.P."/>
    <x v="0"/>
    <n v="7777"/>
    <s v="ASE 2 LIME S.A. E.S.P."/>
    <s v="Atencion Criticos clandestino y Otros decreto 1077"/>
    <s v="Optimizacion"/>
    <n v="24420"/>
    <n v="10380"/>
    <n v="14040"/>
    <n v="1"/>
    <n v="1"/>
    <s v="deyaniralaguna"/>
    <s v="patriciareyes"/>
    <m/>
    <m/>
    <m/>
    <m/>
    <s v="Imagen"/>
    <s v="Imagen"/>
  </r>
  <r>
    <n v="175"/>
    <s v="2018-03-31 13:45:00"/>
    <x v="7"/>
    <n v="7"/>
    <x v="0"/>
    <n v="13"/>
    <x v="0"/>
    <s v="2018-03-31 14:47:38"/>
    <n v="285"/>
    <n v="371"/>
    <x v="8"/>
    <s v="SZP929"/>
    <s v="LIME S.A E.S.P."/>
    <x v="0"/>
    <n v="7777"/>
    <s v="ASE 2 LIME S.A. E.S.P."/>
    <s v="Atencion Criticos clandestino y Otros decreto 1077"/>
    <s v="Optimizacion"/>
    <n v="22590"/>
    <n v="11840"/>
    <n v="10750"/>
    <n v="1"/>
    <n v="1"/>
    <s v="deyaniralaguna"/>
    <s v="patriciareyes"/>
    <m/>
    <m/>
    <m/>
    <m/>
    <s v="Imagen"/>
    <s v="Imagen"/>
  </r>
  <r>
    <n v="176"/>
    <s v="2018-03-31 14:21:33"/>
    <x v="7"/>
    <n v="7"/>
    <x v="0"/>
    <n v="14"/>
    <x v="0"/>
    <s v="2018-03-31 15:18:24"/>
    <n v="301"/>
    <n v="385"/>
    <x v="5"/>
    <s v="SZO996"/>
    <s v="LIME S.A E.S.P."/>
    <x v="0"/>
    <n v="7777"/>
    <s v="ASE 2 LIME S.A. E.S.P."/>
    <s v="Atencion Criticos clandestino y Otros decreto 1077"/>
    <s v="Optimizacion"/>
    <n v="22130"/>
    <n v="11950"/>
    <n v="10180"/>
    <n v="1"/>
    <n v="1"/>
    <s v="esperanzabravo"/>
    <s v="patriciareyes"/>
    <m/>
    <m/>
    <m/>
    <m/>
    <s v="Imagen"/>
    <s v="Imagen"/>
  </r>
  <r>
    <n v="177"/>
    <s v="2018-03-31 14:48:42"/>
    <x v="7"/>
    <n v="7"/>
    <x v="0"/>
    <n v="14"/>
    <x v="0"/>
    <s v="2018-03-31 15:38:21"/>
    <n v="312"/>
    <n v="391"/>
    <x v="2"/>
    <s v="TAM298"/>
    <s v="LIME S.A E.S.P."/>
    <x v="0"/>
    <n v="7777"/>
    <s v="ASE 2 LIME S.A. E.S.P."/>
    <s v="Atencion Criticos clandestino y Otros decreto 1077"/>
    <s v="Optimizacion"/>
    <n v="25070"/>
    <n v="12020"/>
    <n v="13050"/>
    <n v="1"/>
    <n v="1"/>
    <s v="esperanzabravo"/>
    <s v="patriciareyes"/>
    <m/>
    <m/>
    <m/>
    <m/>
    <s v="Imagen"/>
    <s v="Imagen"/>
  </r>
  <r>
    <n v="178"/>
    <s v="2018-03-31 15:04:31"/>
    <x v="7"/>
    <n v="7"/>
    <x v="0"/>
    <n v="15"/>
    <x v="0"/>
    <s v="2018-03-31 15:50:00"/>
    <n v="319"/>
    <n v="394"/>
    <x v="4"/>
    <s v="THY977"/>
    <s v="LIME S.A E.S.P."/>
    <x v="0"/>
    <n v="7777"/>
    <s v="ASE 2 LIME S.A. E.S.P."/>
    <s v="Atencion Criticos clandestino y Otros decreto 1077"/>
    <s v="Optimizacion"/>
    <n v="18760"/>
    <n v="12190"/>
    <n v="6570"/>
    <n v="1"/>
    <n v="1"/>
    <s v="esperanzabravo"/>
    <s v="patriciareyes"/>
    <m/>
    <m/>
    <m/>
    <m/>
    <s v="Imagen"/>
    <s v="Imagen"/>
  </r>
  <r>
    <n v="179"/>
    <s v="2018-03-31 16:00:35"/>
    <x v="7"/>
    <n v="7"/>
    <x v="0"/>
    <n v="16"/>
    <x v="0"/>
    <s v="2018-03-31 16:46:34"/>
    <n v="338"/>
    <n v="417"/>
    <x v="7"/>
    <s v="TSW462"/>
    <s v="LIME S.A E.S.P."/>
    <x v="0"/>
    <n v="7777"/>
    <s v="ASE 2 LIME S.A. E.S.P."/>
    <s v="Atencion Criticos clandestino y Otros decreto 1077"/>
    <s v="Optimizacion"/>
    <n v="23830"/>
    <n v="12150"/>
    <n v="11680"/>
    <n v="1"/>
    <n v="1"/>
    <s v="esperanzabravo"/>
    <s v="patriciareyes"/>
    <m/>
    <m/>
    <m/>
    <m/>
    <s v="Imagen"/>
    <s v="Imagen"/>
  </r>
  <r>
    <n v="180"/>
    <s v="2018-03-31 16:32:55"/>
    <x v="7"/>
    <n v="7"/>
    <x v="0"/>
    <n v="16"/>
    <x v="0"/>
    <s v="2018-03-31 17:11:11"/>
    <n v="346"/>
    <n v="426"/>
    <x v="1"/>
    <s v="TSW572"/>
    <s v="LIME S.A E.S.P."/>
    <x v="0"/>
    <n v="7777"/>
    <s v="ASE 2 LIME S.A. E.S.P."/>
    <s v="Atencion Criticos clandestino y Otros decreto 1077"/>
    <s v="Optimizacion"/>
    <n v="27780"/>
    <n v="11950"/>
    <n v="15830"/>
    <n v="1"/>
    <n v="1"/>
    <s v="esperanzabravo"/>
    <s v="patriciareyes"/>
    <m/>
    <m/>
    <m/>
    <m/>
    <s v="Imagen"/>
    <s v="Imagen"/>
  </r>
  <r>
    <n v="181"/>
    <s v="2018-03-31 16:50:31"/>
    <x v="7"/>
    <n v="7"/>
    <x v="0"/>
    <n v="16"/>
    <x v="0"/>
    <s v="2018-03-31 17:28:09"/>
    <n v="349"/>
    <n v="427"/>
    <x v="0"/>
    <s v="SZX185"/>
    <s v="LIME S.A E.S.P."/>
    <x v="0"/>
    <n v="7777"/>
    <s v="ASE 2 LIME S.A. E.S.P."/>
    <s v="Atencion Criticos clandestino y Otros decreto 1077"/>
    <s v="Optimizacion"/>
    <n v="24460"/>
    <n v="11850"/>
    <n v="12610"/>
    <n v="1"/>
    <n v="1"/>
    <s v="esperanzabravo"/>
    <s v="patriciareyes"/>
    <m/>
    <m/>
    <m/>
    <m/>
    <s v="Imagen"/>
    <s v="Imagen"/>
  </r>
  <r>
    <n v="182"/>
    <s v="2018-03-31 20:43:45"/>
    <x v="7"/>
    <n v="7"/>
    <x v="0"/>
    <n v="20"/>
    <x v="1"/>
    <s v="2018-03-31 21:35:31"/>
    <n v="386"/>
    <n v="465"/>
    <x v="0"/>
    <s v="SZX185"/>
    <s v="LIME S.A E.S.P."/>
    <x v="1"/>
    <n v="7777"/>
    <s v="ASE 2 LIME S.A. E.S.P."/>
    <s v="Atencion Criticos clandestino y Otros decreto 1077"/>
    <s v="Optimizacion"/>
    <n v="21550"/>
    <n v="11810"/>
    <n v="9740"/>
    <n v="1"/>
    <n v="1"/>
    <s v="carlosbravo"/>
    <s v="patriciareyes"/>
    <m/>
    <m/>
    <m/>
    <m/>
    <s v="Imagen"/>
    <s v="Imagen"/>
  </r>
  <r>
    <n v="183"/>
    <s v="2018-03-31 21:07:18"/>
    <x v="7"/>
    <n v="7"/>
    <x v="0"/>
    <n v="21"/>
    <x v="1"/>
    <s v="2018-03-31 21:51:30"/>
    <n v="387"/>
    <n v="467"/>
    <x v="8"/>
    <s v="SZP929"/>
    <s v="LIME S.A E.S.P."/>
    <x v="0"/>
    <n v="7777"/>
    <s v="ASE 2 LIME S.A. E.S.P."/>
    <s v="Atencion Criticos clandestino y Otros decreto 1077"/>
    <s v="Optimizacion"/>
    <n v="20210"/>
    <n v="11970"/>
    <n v="8240"/>
    <n v="1"/>
    <n v="1"/>
    <s v="carlosbravo"/>
    <s v="patriciareyes"/>
    <m/>
    <m/>
    <m/>
    <m/>
    <s v="Imagen"/>
    <s v="Imagen"/>
  </r>
  <r>
    <n v="184"/>
    <s v="2018-03-31 21:18:09"/>
    <x v="7"/>
    <n v="7"/>
    <x v="0"/>
    <n v="21"/>
    <x v="1"/>
    <s v="2018-03-31 22:02:30"/>
    <n v="392"/>
    <n v="472"/>
    <x v="3"/>
    <s v="SWL355"/>
    <s v="LIME S.A E.S.P."/>
    <x v="0"/>
    <n v="7777"/>
    <s v="ASE 2 LIME S.A. E.S.P."/>
    <s v="Atencion Criticos clandestino y Otros decreto 1077"/>
    <s v="Optimizacion"/>
    <n v="17020"/>
    <n v="10570"/>
    <n v="6450"/>
    <n v="1"/>
    <n v="1"/>
    <s v="carlosbravo"/>
    <s v="patriciareyes"/>
    <m/>
    <m/>
    <m/>
    <m/>
    <s v="Imagen"/>
    <s v="Imagen"/>
  </r>
  <r>
    <n v="185"/>
    <s v="2018-03-31 22:00:43"/>
    <x v="7"/>
    <n v="7"/>
    <x v="0"/>
    <n v="22"/>
    <x v="1"/>
    <s v="2018-03-31 22:43:18"/>
    <n v="402"/>
    <n v="482"/>
    <x v="1"/>
    <s v="TSW572"/>
    <s v="LIME S.A E.S.P."/>
    <x v="1"/>
    <n v="7777"/>
    <s v="ASE 2 LIME S.A. E.S.P."/>
    <s v="Atencion Criticos clandestino y Otros decreto 1077"/>
    <s v="Optimizacion"/>
    <n v="25640"/>
    <n v="12050"/>
    <n v="13590"/>
    <n v="1"/>
    <n v="1"/>
    <s v="carlosbravo"/>
    <s v="patriciareyes"/>
    <m/>
    <m/>
    <m/>
    <m/>
    <s v="Imagen"/>
    <s v="Imagen"/>
  </r>
  <r>
    <n v="186"/>
    <s v="2018-03-31 22:04:17"/>
    <x v="7"/>
    <n v="7"/>
    <x v="0"/>
    <n v="22"/>
    <x v="1"/>
    <s v="2018-03-31 22:45:02"/>
    <n v="404"/>
    <n v="483"/>
    <x v="4"/>
    <s v="THY977"/>
    <s v="LIME S.A E.S.P."/>
    <x v="1"/>
    <n v="7777"/>
    <s v="ASE 2 LIME S.A. E.S.P."/>
    <s v="Atencion Criticos clandestino y Otros decreto 1077"/>
    <s v="Optimizacion"/>
    <n v="18760"/>
    <n v="12250"/>
    <n v="6510"/>
    <n v="1"/>
    <n v="1"/>
    <s v="carlosbravo"/>
    <s v="patriciareyes"/>
    <m/>
    <m/>
    <m/>
    <s v="25. SIN EPP"/>
    <s v="Imagen"/>
    <s v="Imagen"/>
  </r>
  <r>
    <n v="187"/>
    <s v="2018-03-31 22:34:05"/>
    <x v="7"/>
    <n v="7"/>
    <x v="0"/>
    <n v="22"/>
    <x v="1"/>
    <s v="2018-03-31 23:25:24"/>
    <n v="408"/>
    <n v="491"/>
    <x v="6"/>
    <s v="SQI-440"/>
    <s v="LIME S.A E.S.P."/>
    <x v="1"/>
    <n v="7777"/>
    <s v="ASE 2 LIME S.A. E.S.P."/>
    <s v="Atencion Criticos clandestino y Otros decreto 1077"/>
    <s v="Optimizacion"/>
    <n v="21200"/>
    <n v="10410"/>
    <n v="10790"/>
    <n v="1"/>
    <n v="1"/>
    <s v="carlosbravo"/>
    <s v="patriciareyes"/>
    <m/>
    <m/>
    <m/>
    <s v="25. SIN EPP"/>
    <s v="Imagen"/>
    <s v="Imagen"/>
  </r>
  <r>
    <n v="188"/>
    <s v="2018-03-31 22:35:46"/>
    <x v="7"/>
    <n v="7"/>
    <x v="0"/>
    <n v="22"/>
    <x v="1"/>
    <s v="2018-03-31 23:26:25"/>
    <n v="409"/>
    <n v="492"/>
    <x v="2"/>
    <s v="TAM298"/>
    <s v="LIME S.A E.S.P."/>
    <x v="1"/>
    <n v="7777"/>
    <s v="ASE 2 LIME S.A. E.S.P."/>
    <s v="Atencion Criticos clandestino y Otros decreto 1077"/>
    <s v="Optimizacion"/>
    <n v="23790"/>
    <n v="12020"/>
    <n v="11770"/>
    <n v="1"/>
    <n v="1"/>
    <s v="carlosbravo"/>
    <s v="patriciareyes"/>
    <m/>
    <m/>
    <m/>
    <s v="25. SIN EPP"/>
    <s v="Imagen"/>
    <s v="Imagen"/>
  </r>
  <r>
    <n v="189"/>
    <s v="2018-03-31 22:59:51"/>
    <x v="7"/>
    <n v="7"/>
    <x v="0"/>
    <n v="22"/>
    <x v="1"/>
    <s v="2018-03-31 23:56:26"/>
    <n v="421"/>
    <n v="512"/>
    <x v="5"/>
    <s v="SZO996"/>
    <s v="LIME S.A E.S.P."/>
    <x v="1"/>
    <n v="7777"/>
    <s v="ASE 2 LIME S.A. E.S.P."/>
    <s v="Atencion Criticos clandestino y Otros decreto 1077"/>
    <s v="Optimizacion"/>
    <n v="18520"/>
    <n v="11940"/>
    <n v="6580"/>
    <n v="1"/>
    <n v="1"/>
    <s v="carlosbravo"/>
    <s v="patriciareyes"/>
    <m/>
    <m/>
    <m/>
    <m/>
    <s v="Imagen"/>
    <s v="Imagen"/>
  </r>
  <r>
    <n v="190"/>
    <s v="2018-03-31 23:07:36"/>
    <x v="7"/>
    <n v="7"/>
    <x v="0"/>
    <n v="23"/>
    <x v="1"/>
    <s v="2018-03-31 23:50:40"/>
    <n v="431"/>
    <n v="504"/>
    <x v="7"/>
    <s v="TSW462"/>
    <s v="LIME S.A E.S.P."/>
    <x v="0"/>
    <n v="7777"/>
    <s v="ASE 2 LIME S.A. E.S.P."/>
    <s v="Atencion Criticos clandestino y Otros decreto 1077"/>
    <s v="Optimizacion"/>
    <n v="17550"/>
    <n v="11960"/>
    <n v="5590"/>
    <n v="1"/>
    <n v="1"/>
    <s v="carlosbravo"/>
    <s v="patriciareyes"/>
    <m/>
    <m/>
    <m/>
    <m/>
    <s v="Imagen"/>
    <s v="Imagen"/>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6"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70:I74" firstHeaderRow="1" firstDataRow="2" firstDataCol="1"/>
  <pivotFields count="31">
    <pivotField showAll="0"/>
    <pivotField showAll="0"/>
    <pivotField showAll="0"/>
    <pivotField showAll="0"/>
    <pivotField axis="axisCol" showAll="0">
      <items count="9">
        <item x="2"/>
        <item x="3"/>
        <item x="4"/>
        <item x="5"/>
        <item x="6"/>
        <item x="0"/>
        <item m="1" x="7"/>
        <item x="1"/>
        <item t="default"/>
      </items>
    </pivotField>
    <pivotField showAll="0"/>
    <pivotField axis="axisRow" showAll="0">
      <items count="3">
        <item x="0"/>
        <item x="1"/>
        <item t="default"/>
      </items>
    </pivotField>
    <pivotField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dataField="1"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s>
  <rowFields count="1">
    <field x="6"/>
  </rowFields>
  <rowItems count="3">
    <i>
      <x/>
    </i>
    <i>
      <x v="1"/>
    </i>
    <i t="grand">
      <x/>
    </i>
  </rowItems>
  <colFields count="1">
    <field x="4"/>
  </colFields>
  <colItems count="8">
    <i>
      <x/>
    </i>
    <i>
      <x v="1"/>
    </i>
    <i>
      <x v="2"/>
    </i>
    <i>
      <x v="3"/>
    </i>
    <i>
      <x v="4"/>
    </i>
    <i>
      <x v="5"/>
    </i>
    <i>
      <x v="7"/>
    </i>
    <i t="grand">
      <x/>
    </i>
  </colItems>
  <dataFields count="1">
    <dataField name="Suma de PESO RESIDUOS" fld="20" baseField="0" baseItem="0" numFmtId="3"/>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4"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59:J63" firstHeaderRow="1" firstDataRow="2" firstDataCol="1"/>
  <pivotFields count="31">
    <pivotField showAll="0"/>
    <pivotField showAll="0"/>
    <pivotField axis="axisCol" showAll="0">
      <items count="9">
        <item x="0"/>
        <item x="1"/>
        <item x="2"/>
        <item x="3"/>
        <item x="4"/>
        <item x="5"/>
        <item x="6"/>
        <item x="7"/>
        <item t="default"/>
      </items>
    </pivotField>
    <pivotField showAll="0"/>
    <pivotField showAll="0"/>
    <pivotField showAll="0"/>
    <pivotField showAll="0"/>
    <pivotField showAll="0"/>
    <pivotField subtotalTop="0" showAll="0"/>
    <pivotField subtotalTop="0" showAll="0"/>
    <pivotField subtotalTop="0" showAll="0"/>
    <pivotField subtotalTop="0" showAll="0"/>
    <pivotField subtotalTop="0" showAll="0"/>
    <pivotField axis="axisRow" subtotalTop="0" showAll="0">
      <items count="3">
        <item x="0"/>
        <item x="1"/>
        <item t="default"/>
      </items>
    </pivotField>
    <pivotField subtotalTop="0" showAll="0"/>
    <pivotField subtotalTop="0" showAll="0"/>
    <pivotField subtotalTop="0" showAll="0"/>
    <pivotField subtotalTop="0" showAll="0"/>
    <pivotField subtotalTop="0" showAll="0"/>
    <pivotField subtotalTop="0" showAll="0"/>
    <pivotField dataField="1"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s>
  <rowFields count="1">
    <field x="13"/>
  </rowFields>
  <rowItems count="3">
    <i>
      <x/>
    </i>
    <i>
      <x v="1"/>
    </i>
    <i t="grand">
      <x/>
    </i>
  </rowItems>
  <colFields count="1">
    <field x="2"/>
  </colFields>
  <colItems count="9">
    <i>
      <x/>
    </i>
    <i>
      <x v="1"/>
    </i>
    <i>
      <x v="2"/>
    </i>
    <i>
      <x v="3"/>
    </i>
    <i>
      <x v="4"/>
    </i>
    <i>
      <x v="5"/>
    </i>
    <i>
      <x v="6"/>
    </i>
    <i>
      <x v="7"/>
    </i>
    <i t="grand">
      <x/>
    </i>
  </colItems>
  <dataFields count="1">
    <dataField name="Suma de PESO RESIDUOS" fld="20" baseField="0" baseItem="0" numFmtId="3"/>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3"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1:J52" firstHeaderRow="1" firstDataRow="2" firstDataCol="1"/>
  <pivotFields count="31">
    <pivotField showAll="0"/>
    <pivotField showAll="0"/>
    <pivotField axis="axisCol" showAll="0">
      <items count="9">
        <item x="0"/>
        <item x="1"/>
        <item x="2"/>
        <item x="3"/>
        <item x="4"/>
        <item x="5"/>
        <item x="6"/>
        <item x="7"/>
        <item t="default"/>
      </items>
    </pivotField>
    <pivotField showAll="0"/>
    <pivotField showAll="0"/>
    <pivotField showAll="0"/>
    <pivotField showAll="0"/>
    <pivotField showAll="0"/>
    <pivotField subtotalTop="0" showAll="0"/>
    <pivotField subtotalTop="0" showAll="0"/>
    <pivotField axis="axisRow" subtotalTop="0" showAll="0">
      <items count="20">
        <item x="14"/>
        <item x="6"/>
        <item x="3"/>
        <item x="9"/>
        <item x="15"/>
        <item x="5"/>
        <item x="8"/>
        <item x="0"/>
        <item x="10"/>
        <item x="2"/>
        <item x="13"/>
        <item x="11"/>
        <item x="4"/>
        <item x="16"/>
        <item x="17"/>
        <item x="18"/>
        <item x="7"/>
        <item x="1"/>
        <item x="12"/>
        <item t="default"/>
      </items>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dataField="1"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s>
  <rowFields count="1">
    <field x="10"/>
  </rowFields>
  <rowItems count="20">
    <i>
      <x/>
    </i>
    <i>
      <x v="1"/>
    </i>
    <i>
      <x v="2"/>
    </i>
    <i>
      <x v="3"/>
    </i>
    <i>
      <x v="4"/>
    </i>
    <i>
      <x v="5"/>
    </i>
    <i>
      <x v="6"/>
    </i>
    <i>
      <x v="7"/>
    </i>
    <i>
      <x v="8"/>
    </i>
    <i>
      <x v="9"/>
    </i>
    <i>
      <x v="10"/>
    </i>
    <i>
      <x v="11"/>
    </i>
    <i>
      <x v="12"/>
    </i>
    <i>
      <x v="13"/>
    </i>
    <i>
      <x v="14"/>
    </i>
    <i>
      <x v="15"/>
    </i>
    <i>
      <x v="16"/>
    </i>
    <i>
      <x v="17"/>
    </i>
    <i>
      <x v="18"/>
    </i>
    <i t="grand">
      <x/>
    </i>
  </rowItems>
  <colFields count="1">
    <field x="2"/>
  </colFields>
  <colItems count="9">
    <i>
      <x/>
    </i>
    <i>
      <x v="1"/>
    </i>
    <i>
      <x v="2"/>
    </i>
    <i>
      <x v="3"/>
    </i>
    <i>
      <x v="4"/>
    </i>
    <i>
      <x v="5"/>
    </i>
    <i>
      <x v="6"/>
    </i>
    <i>
      <x v="7"/>
    </i>
    <i t="grand">
      <x/>
    </i>
  </colItems>
  <dataFields count="1">
    <dataField name="Cuenta de PESO RESIDUOS" fld="20" subtotal="count" baseField="6" baseItem="0" numFmtId="3"/>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TablaDinámica2"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location ref="A3:J24" firstHeaderRow="1" firstDataRow="2" firstDataCol="1"/>
  <pivotFields count="31">
    <pivotField showAll="0"/>
    <pivotField showAll="0"/>
    <pivotField axis="axisCol" showAll="0">
      <items count="9">
        <item x="0"/>
        <item x="1"/>
        <item x="2"/>
        <item x="3"/>
        <item x="4"/>
        <item x="5"/>
        <item x="6"/>
        <item x="7"/>
        <item t="default"/>
      </items>
    </pivotField>
    <pivotField showAll="0"/>
    <pivotField showAll="0"/>
    <pivotField showAll="0"/>
    <pivotField showAll="0"/>
    <pivotField showAll="0"/>
    <pivotField subtotalTop="0" showAll="0"/>
    <pivotField subtotalTop="0" showAll="0"/>
    <pivotField axis="axisRow" subtotalTop="0" showAll="0">
      <items count="20">
        <item x="14"/>
        <item x="6"/>
        <item x="3"/>
        <item x="9"/>
        <item x="15"/>
        <item x="5"/>
        <item x="8"/>
        <item x="0"/>
        <item x="10"/>
        <item x="2"/>
        <item x="13"/>
        <item x="11"/>
        <item x="4"/>
        <item x="16"/>
        <item x="17"/>
        <item x="18"/>
        <item x="7"/>
        <item x="1"/>
        <item x="12"/>
        <item t="default"/>
      </items>
    </pivotField>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dataField="1"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 subtotalTop="0" showAll="0"/>
  </pivotFields>
  <rowFields count="1">
    <field x="10"/>
  </rowFields>
  <rowItems count="20">
    <i>
      <x/>
    </i>
    <i>
      <x v="1"/>
    </i>
    <i>
      <x v="2"/>
    </i>
    <i>
      <x v="3"/>
    </i>
    <i>
      <x v="4"/>
    </i>
    <i>
      <x v="5"/>
    </i>
    <i>
      <x v="6"/>
    </i>
    <i>
      <x v="7"/>
    </i>
    <i>
      <x v="8"/>
    </i>
    <i>
      <x v="9"/>
    </i>
    <i>
      <x v="10"/>
    </i>
    <i>
      <x v="11"/>
    </i>
    <i>
      <x v="12"/>
    </i>
    <i>
      <x v="13"/>
    </i>
    <i>
      <x v="14"/>
    </i>
    <i>
      <x v="15"/>
    </i>
    <i>
      <x v="16"/>
    </i>
    <i>
      <x v="17"/>
    </i>
    <i>
      <x v="18"/>
    </i>
    <i t="grand">
      <x/>
    </i>
  </rowItems>
  <colFields count="1">
    <field x="2"/>
  </colFields>
  <colItems count="9">
    <i>
      <x/>
    </i>
    <i>
      <x v="1"/>
    </i>
    <i>
      <x v="2"/>
    </i>
    <i>
      <x v="3"/>
    </i>
    <i>
      <x v="4"/>
    </i>
    <i>
      <x v="5"/>
    </i>
    <i>
      <x v="6"/>
    </i>
    <i>
      <x v="7"/>
    </i>
    <i t="grand">
      <x/>
    </i>
  </colItems>
  <dataFields count="1">
    <dataField name="Suma de PESO RESIDUOS" fld="20" baseField="0" baseItem="0" numFmtId="3"/>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190.24.132.252/djuana/imagenesbascula/bascula_entrada/2018-03-27_521_THY977.png" TargetMode="External"/><Relationship Id="rId299" Type="http://schemas.openxmlformats.org/officeDocument/2006/relationships/hyperlink" Target="http://190.24.132.252/djuana/imagenesbascula/bascula_entrada/2018-03-30_391_SZO996.png" TargetMode="External"/><Relationship Id="rId21" Type="http://schemas.openxmlformats.org/officeDocument/2006/relationships/hyperlink" Target="http://190.24.132.252/djuana/imagenesbascula/bascula_entrada/2018-03-24_475_SZP929.png" TargetMode="External"/><Relationship Id="rId63" Type="http://schemas.openxmlformats.org/officeDocument/2006/relationships/hyperlink" Target="http://190.24.132.252/djuana/imagenesbascula/bascula_entrada/2018-03-26_393_SQI-440.png" TargetMode="External"/><Relationship Id="rId159" Type="http://schemas.openxmlformats.org/officeDocument/2006/relationships/hyperlink" Target="http://190.24.132.252/djuana/imagenesbascula/bascula_entrada/2018-03-28_422_TSW462.png" TargetMode="External"/><Relationship Id="rId324" Type="http://schemas.openxmlformats.org/officeDocument/2006/relationships/hyperlink" Target="http://190.24.132.252/djuana/imagenesbascula/bascula_salida/2018-03-30_661_TSW572.png" TargetMode="External"/><Relationship Id="rId366" Type="http://schemas.openxmlformats.org/officeDocument/2006/relationships/hyperlink" Target="http://190.24.132.252/djuana/imagenesbascula/bascula_salida/2018-03-31_467_SZP929.png" TargetMode="External"/><Relationship Id="rId170" Type="http://schemas.openxmlformats.org/officeDocument/2006/relationships/hyperlink" Target="http://190.24.132.252/djuana/imagenesbascula/bascula_salida/2018-03-28_633_TSW572.png" TargetMode="External"/><Relationship Id="rId226" Type="http://schemas.openxmlformats.org/officeDocument/2006/relationships/hyperlink" Target="http://190.24.132.252/djuana/imagenesbascula/bascula_salida/2018-03-29_202_SZO378.png" TargetMode="External"/><Relationship Id="rId268" Type="http://schemas.openxmlformats.org/officeDocument/2006/relationships/hyperlink" Target="http://190.24.132.252/djuana/imagenesbascula/bascula_salida/2018-03-30_337_SZY995.png" TargetMode="External"/><Relationship Id="rId32" Type="http://schemas.openxmlformats.org/officeDocument/2006/relationships/hyperlink" Target="http://190.24.132.252/djuana/imagenesbascula/bascula_salida/2018-03-24_663_SZP929.png" TargetMode="External"/><Relationship Id="rId74" Type="http://schemas.openxmlformats.org/officeDocument/2006/relationships/hyperlink" Target="http://190.24.132.252/djuana/imagenesbascula/bascula_salida/2018-03-26_560_SZO996.png" TargetMode="External"/><Relationship Id="rId128" Type="http://schemas.openxmlformats.org/officeDocument/2006/relationships/hyperlink" Target="http://190.24.132.252/djuana/imagenesbascula/bascula_salida/2018-03-27_873_TSW462.png" TargetMode="External"/><Relationship Id="rId335" Type="http://schemas.openxmlformats.org/officeDocument/2006/relationships/hyperlink" Target="http://190.24.132.252/djuana/imagenesbascula/bascula_entrada/2018-03-31_119_SZO996.png" TargetMode="External"/><Relationship Id="rId377" Type="http://schemas.openxmlformats.org/officeDocument/2006/relationships/hyperlink" Target="http://190.24.132.252/djuana/imagenesbascula/bascula_entrada/2018-03-31_421_SZO996.png" TargetMode="External"/><Relationship Id="rId5" Type="http://schemas.openxmlformats.org/officeDocument/2006/relationships/hyperlink" Target="http://190.24.132.252/djuana/imagenesbascula/bascula_entrada/2018-03-24_264_TAM298.png" TargetMode="External"/><Relationship Id="rId181" Type="http://schemas.openxmlformats.org/officeDocument/2006/relationships/hyperlink" Target="http://190.24.132.252/djuana/imagenesbascula/bascula_entrada/2018-03-28_717_SZX185.png" TargetMode="External"/><Relationship Id="rId237" Type="http://schemas.openxmlformats.org/officeDocument/2006/relationships/hyperlink" Target="http://190.24.132.252/djuana/imagenesbascula/bascula_entrada/2018-03-29_288_SZX185.png" TargetMode="External"/><Relationship Id="rId279" Type="http://schemas.openxmlformats.org/officeDocument/2006/relationships/hyperlink" Target="http://190.24.132.252/djuana/imagenesbascula/bascula_entrada/2018-03-30_299_SWL355.png" TargetMode="External"/><Relationship Id="rId43" Type="http://schemas.openxmlformats.org/officeDocument/2006/relationships/hyperlink" Target="http://190.24.132.252/djuana/imagenesbascula/bascula_entrada/2018-03-26_206_SQI-440.png" TargetMode="External"/><Relationship Id="rId139" Type="http://schemas.openxmlformats.org/officeDocument/2006/relationships/hyperlink" Target="http://190.24.132.252/djuana/imagenesbascula/bascula_entrada/2018-03-28_28_SQI-440.png" TargetMode="External"/><Relationship Id="rId290" Type="http://schemas.openxmlformats.org/officeDocument/2006/relationships/hyperlink" Target="http://190.24.132.252/djuana/imagenesbascula/bascula_salida/2018-03-30_422_THY977.png" TargetMode="External"/><Relationship Id="rId304" Type="http://schemas.openxmlformats.org/officeDocument/2006/relationships/hyperlink" Target="http://190.24.132.252/djuana/imagenesbascula/bascula_salida/2018-03-30_485_SZX185.png" TargetMode="External"/><Relationship Id="rId346" Type="http://schemas.openxmlformats.org/officeDocument/2006/relationships/hyperlink" Target="http://190.24.132.252/djuana/imagenesbascula/bascula_salida/2018-03-31_343_SWL355.png" TargetMode="External"/><Relationship Id="rId85" Type="http://schemas.openxmlformats.org/officeDocument/2006/relationships/hyperlink" Target="http://190.24.132.252/djuana/imagenesbascula/bascula_entrada/2018-03-27_54_TSW462.png" TargetMode="External"/><Relationship Id="rId150" Type="http://schemas.openxmlformats.org/officeDocument/2006/relationships/hyperlink" Target="http://190.24.132.252/djuana/imagenesbascula/bascula_salida/2018-03-28_430_TSW572.png" TargetMode="External"/><Relationship Id="rId192" Type="http://schemas.openxmlformats.org/officeDocument/2006/relationships/hyperlink" Target="http://190.24.132.252/djuana/imagenesbascula/bascula_salida/2018-03-29_38_SQI-440.png" TargetMode="External"/><Relationship Id="rId206" Type="http://schemas.openxmlformats.org/officeDocument/2006/relationships/hyperlink" Target="http://190.24.132.252/djuana/imagenesbascula/bascula_salida/2018-03-29_27_THY977.png" TargetMode="External"/><Relationship Id="rId248" Type="http://schemas.openxmlformats.org/officeDocument/2006/relationships/hyperlink" Target="http://190.24.132.252/djuana/imagenesbascula/bascula_salida/2018-03-29_410_SZO996.png" TargetMode="External"/><Relationship Id="rId12" Type="http://schemas.openxmlformats.org/officeDocument/2006/relationships/hyperlink" Target="http://190.24.132.252/djuana/imagenesbascula/bascula_salida/2018-03-24_526_SZO996.png" TargetMode="External"/><Relationship Id="rId108" Type="http://schemas.openxmlformats.org/officeDocument/2006/relationships/hyperlink" Target="http://190.24.132.252/djuana/imagenesbascula/bascula_salida/2018-03-27_486_SWL355.png" TargetMode="External"/><Relationship Id="rId315" Type="http://schemas.openxmlformats.org/officeDocument/2006/relationships/hyperlink" Target="http://190.24.132.252/djuana/imagenesbascula/bascula_entrada/2018-03-30_451_TAM298.png" TargetMode="External"/><Relationship Id="rId357" Type="http://schemas.openxmlformats.org/officeDocument/2006/relationships/hyperlink" Target="http://190.24.132.252/djuana/imagenesbascula/bascula_entrada/2018-03-31_338_TSW462.png" TargetMode="External"/><Relationship Id="rId54" Type="http://schemas.openxmlformats.org/officeDocument/2006/relationships/hyperlink" Target="http://190.24.132.252/djuana/imagenesbascula/bascula_salida/2018-03-26_311_SZX185.png" TargetMode="External"/><Relationship Id="rId96" Type="http://schemas.openxmlformats.org/officeDocument/2006/relationships/hyperlink" Target="http://190.24.132.252/djuana/imagenesbascula/bascula_salida/2018-03-27_304_SWL355.png" TargetMode="External"/><Relationship Id="rId161" Type="http://schemas.openxmlformats.org/officeDocument/2006/relationships/hyperlink" Target="http://190.24.132.252/djuana/imagenesbascula/bascula_entrada/2018-03-28_546_SWL355.png" TargetMode="External"/><Relationship Id="rId217" Type="http://schemas.openxmlformats.org/officeDocument/2006/relationships/hyperlink" Target="http://190.24.132.252/djuana/imagenesbascula/bascula_entrada/2018-03-29_166_SPO479.png" TargetMode="External"/><Relationship Id="rId259" Type="http://schemas.openxmlformats.org/officeDocument/2006/relationships/hyperlink" Target="http://190.24.132.252/djuana/imagenesbascula/bascula_entrada/2018-03-30_216_TAM298.png" TargetMode="External"/><Relationship Id="rId23" Type="http://schemas.openxmlformats.org/officeDocument/2006/relationships/hyperlink" Target="http://190.24.132.252/djuana/imagenesbascula/bascula_entrada/2018-03-24_499_SZX185.png" TargetMode="External"/><Relationship Id="rId119" Type="http://schemas.openxmlformats.org/officeDocument/2006/relationships/hyperlink" Target="http://190.24.132.252/djuana/imagenesbascula/bascula_entrada/2018-03-27_561_SZO996.png" TargetMode="External"/><Relationship Id="rId270" Type="http://schemas.openxmlformats.org/officeDocument/2006/relationships/hyperlink" Target="http://190.24.132.252/djuana/imagenesbascula/bascula_salida/2018-03-30_339_1335.png" TargetMode="External"/><Relationship Id="rId326" Type="http://schemas.openxmlformats.org/officeDocument/2006/relationships/hyperlink" Target="http://190.24.132.252/djuana/imagenesbascula/bascula_salida/2018-03-31_26_THY977.png" TargetMode="External"/><Relationship Id="rId65" Type="http://schemas.openxmlformats.org/officeDocument/2006/relationships/hyperlink" Target="http://190.24.132.252/djuana/imagenesbascula/bascula_entrada/2018-03-26_417_TSW572.png" TargetMode="External"/><Relationship Id="rId130" Type="http://schemas.openxmlformats.org/officeDocument/2006/relationships/hyperlink" Target="http://190.24.132.252/djuana/imagenesbascula/bascula_salida/2018-03-27_894_TSW572.png" TargetMode="External"/><Relationship Id="rId368" Type="http://schemas.openxmlformats.org/officeDocument/2006/relationships/hyperlink" Target="http://190.24.132.252/djuana/imagenesbascula/bascula_salida/2018-03-31_472_SWL355.png" TargetMode="External"/><Relationship Id="rId172" Type="http://schemas.openxmlformats.org/officeDocument/2006/relationships/hyperlink" Target="http://190.24.132.252/djuana/imagenesbascula/bascula_salida/2018-03-28_643_SZO996.png" TargetMode="External"/><Relationship Id="rId228" Type="http://schemas.openxmlformats.org/officeDocument/2006/relationships/hyperlink" Target="http://190.24.132.252/djuana/imagenesbascula/bascula_salida/2018-03-29_236_SQI-440.png" TargetMode="External"/><Relationship Id="rId281" Type="http://schemas.openxmlformats.org/officeDocument/2006/relationships/hyperlink" Target="http://190.24.132.252/djuana/imagenesbascula/bascula_entrada/2018-03-30_301_1308.png" TargetMode="External"/><Relationship Id="rId337" Type="http://schemas.openxmlformats.org/officeDocument/2006/relationships/hyperlink" Target="http://190.24.132.252/djuana/imagenesbascula/bascula_entrada/2018-03-31_134_TSW462.png" TargetMode="External"/><Relationship Id="rId34" Type="http://schemas.openxmlformats.org/officeDocument/2006/relationships/hyperlink" Target="http://190.24.132.252/djuana/imagenesbascula/bascula_salida/2018-03-24_728_TSW462.png" TargetMode="External"/><Relationship Id="rId76" Type="http://schemas.openxmlformats.org/officeDocument/2006/relationships/hyperlink" Target="http://190.24.132.252/djuana/imagenesbascula/bascula_salida/2018-03-26_561_TSW572.png" TargetMode="External"/><Relationship Id="rId141" Type="http://schemas.openxmlformats.org/officeDocument/2006/relationships/hyperlink" Target="http://190.24.132.252/djuana/imagenesbascula/bascula_entrada/2018-03-28_35_SZP929.png" TargetMode="External"/><Relationship Id="rId379" Type="http://schemas.openxmlformats.org/officeDocument/2006/relationships/hyperlink" Target="http://190.24.132.252/djuana/imagenesbascula/bascula_entrada/2018-03-31_431_TSW462.png" TargetMode="External"/><Relationship Id="rId7" Type="http://schemas.openxmlformats.org/officeDocument/2006/relationships/hyperlink" Target="http://190.24.132.252/djuana/imagenesbascula/bascula_entrada/2018-03-24_308_SWL355.png" TargetMode="External"/><Relationship Id="rId183" Type="http://schemas.openxmlformats.org/officeDocument/2006/relationships/hyperlink" Target="http://190.24.132.252/djuana/imagenesbascula/bascula_entrada/2018-03-28_724_THY977.png" TargetMode="External"/><Relationship Id="rId239" Type="http://schemas.openxmlformats.org/officeDocument/2006/relationships/hyperlink" Target="http://190.24.132.252/djuana/imagenesbascula/bascula_entrada/2018-03-29_353_TSW572.png" TargetMode="External"/><Relationship Id="rId250" Type="http://schemas.openxmlformats.org/officeDocument/2006/relationships/hyperlink" Target="http://190.24.132.252/djuana/imagenesbascula/bascula_salida/2018-03-29_392_TSW462.png" TargetMode="External"/><Relationship Id="rId292" Type="http://schemas.openxmlformats.org/officeDocument/2006/relationships/hyperlink" Target="http://190.24.132.252/djuana/imagenesbascula/bascula_salida/2018-03-30_429_TAM298.png" TargetMode="External"/><Relationship Id="rId306" Type="http://schemas.openxmlformats.org/officeDocument/2006/relationships/hyperlink" Target="http://190.24.132.252/djuana/imagenesbascula/bascula_salida/2018-03-30_517_TSW572.png" TargetMode="External"/><Relationship Id="rId45" Type="http://schemas.openxmlformats.org/officeDocument/2006/relationships/hyperlink" Target="http://190.24.132.252/djuana/imagenesbascula/bascula_entrada/2018-03-26_228_TAM298.png" TargetMode="External"/><Relationship Id="rId87" Type="http://schemas.openxmlformats.org/officeDocument/2006/relationships/hyperlink" Target="http://190.24.132.252/djuana/imagenesbascula/bascula_entrada/2018-03-27_71_SZO996.png" TargetMode="External"/><Relationship Id="rId110" Type="http://schemas.openxmlformats.org/officeDocument/2006/relationships/hyperlink" Target="http://190.24.132.252/djuana/imagenesbascula/bascula_salida/2018-03-27_494_TAM298.png" TargetMode="External"/><Relationship Id="rId348" Type="http://schemas.openxmlformats.org/officeDocument/2006/relationships/hyperlink" Target="http://190.24.132.252/djuana/imagenesbascula/bascula_salida/2018-03-31_364_SQI-440.png" TargetMode="External"/><Relationship Id="rId152" Type="http://schemas.openxmlformats.org/officeDocument/2006/relationships/hyperlink" Target="http://190.24.132.252/djuana/imagenesbascula/bascula_salida/2018-03-28_429_TAM298.png" TargetMode="External"/><Relationship Id="rId194" Type="http://schemas.openxmlformats.org/officeDocument/2006/relationships/hyperlink" Target="http://190.24.132.252/djuana/imagenesbascula/bascula_salida/2018-03-29_46_TAM298.png" TargetMode="External"/><Relationship Id="rId208" Type="http://schemas.openxmlformats.org/officeDocument/2006/relationships/hyperlink" Target="http://190.24.132.252/djuana/imagenesbascula/bascula_salida/2018-03-29_90_TSW572.png" TargetMode="External"/><Relationship Id="rId261" Type="http://schemas.openxmlformats.org/officeDocument/2006/relationships/hyperlink" Target="http://190.24.132.252/djuana/imagenesbascula/bascula_entrada/2018-03-30_217_TSW572.png" TargetMode="External"/><Relationship Id="rId14" Type="http://schemas.openxmlformats.org/officeDocument/2006/relationships/hyperlink" Target="http://190.24.132.252/djuana/imagenesbascula/bascula_salida/2018-03-24_547_TSW572.png" TargetMode="External"/><Relationship Id="rId56" Type="http://schemas.openxmlformats.org/officeDocument/2006/relationships/hyperlink" Target="http://190.24.132.252/djuana/imagenesbascula/bascula_salida/2018-03-26_327_THY977.png" TargetMode="External"/><Relationship Id="rId317" Type="http://schemas.openxmlformats.org/officeDocument/2006/relationships/hyperlink" Target="http://190.24.132.252/djuana/imagenesbascula/bascula_entrada/2018-03-30_478_TSW462.png" TargetMode="External"/><Relationship Id="rId359" Type="http://schemas.openxmlformats.org/officeDocument/2006/relationships/hyperlink" Target="http://190.24.132.252/djuana/imagenesbascula/bascula_entrada/2018-03-31_346_TSW572.png" TargetMode="External"/><Relationship Id="rId98" Type="http://schemas.openxmlformats.org/officeDocument/2006/relationships/hyperlink" Target="http://190.24.132.252/djuana/imagenesbascula/bascula_salida/2018-03-27_378_TSW572.png" TargetMode="External"/><Relationship Id="rId121" Type="http://schemas.openxmlformats.org/officeDocument/2006/relationships/hyperlink" Target="http://190.24.132.252/djuana/imagenesbascula/bascula_entrada/2018-03-27_656_SZP929.png" TargetMode="External"/><Relationship Id="rId163" Type="http://schemas.openxmlformats.org/officeDocument/2006/relationships/hyperlink" Target="http://190.24.132.252/djuana/imagenesbascula/bascula_entrada/2018-03-28_572_THY977.png" TargetMode="External"/><Relationship Id="rId219" Type="http://schemas.openxmlformats.org/officeDocument/2006/relationships/hyperlink" Target="http://190.24.132.252/djuana/imagenesbascula/bascula_entrada/2018-03-29_169_SWL355.png" TargetMode="External"/><Relationship Id="rId370" Type="http://schemas.openxmlformats.org/officeDocument/2006/relationships/hyperlink" Target="http://190.24.132.252/djuana/imagenesbascula/bascula_salida/2018-03-31_482_TSW572.png" TargetMode="External"/><Relationship Id="rId230" Type="http://schemas.openxmlformats.org/officeDocument/2006/relationships/hyperlink" Target="http://190.24.132.252/djuana/imagenesbascula/bascula_salida/2018-03-29_246_TSW572.png" TargetMode="External"/><Relationship Id="rId25" Type="http://schemas.openxmlformats.org/officeDocument/2006/relationships/hyperlink" Target="http://190.24.132.252/djuana/imagenesbascula/bascula_entrada/2018-03-24_503_SWL355.png" TargetMode="External"/><Relationship Id="rId67" Type="http://schemas.openxmlformats.org/officeDocument/2006/relationships/hyperlink" Target="http://190.24.132.252/djuana/imagenesbascula/bascula_entrada/2018-03-26_454_SZX185.png" TargetMode="External"/><Relationship Id="rId272" Type="http://schemas.openxmlformats.org/officeDocument/2006/relationships/hyperlink" Target="http://190.24.132.252/djuana/imagenesbascula/bascula_salida/2018-03-30_347_1306.png" TargetMode="External"/><Relationship Id="rId328" Type="http://schemas.openxmlformats.org/officeDocument/2006/relationships/hyperlink" Target="http://190.24.132.252/djuana/imagenesbascula/bascula_salida/2018-03-31_74_TSW462.png" TargetMode="External"/><Relationship Id="rId132" Type="http://schemas.openxmlformats.org/officeDocument/2006/relationships/hyperlink" Target="http://190.24.132.252/djuana/imagenesbascula/bascula_salida/2018-03-28_40_SWL355.png" TargetMode="External"/><Relationship Id="rId174" Type="http://schemas.openxmlformats.org/officeDocument/2006/relationships/hyperlink" Target="http://190.24.132.252/djuana/imagenesbascula/bascula_salida/2018-03-28_669_SZP929.png" TargetMode="External"/><Relationship Id="rId241" Type="http://schemas.openxmlformats.org/officeDocument/2006/relationships/hyperlink" Target="http://190.24.132.252/djuana/imagenesbascula/bascula_entrada/2018-03-29_356_SZX185.png" TargetMode="External"/><Relationship Id="rId36" Type="http://schemas.openxmlformats.org/officeDocument/2006/relationships/hyperlink" Target="http://190.24.132.252/djuana/imagenesbascula/bascula_salida/2018-03-25_15_TSW572.png" TargetMode="External"/><Relationship Id="rId283" Type="http://schemas.openxmlformats.org/officeDocument/2006/relationships/hyperlink" Target="http://190.24.132.252/djuana/imagenesbascula/bascula_entrada/2018-03-30_302_TSW462.png" TargetMode="External"/><Relationship Id="rId339" Type="http://schemas.openxmlformats.org/officeDocument/2006/relationships/hyperlink" Target="http://190.24.132.252/djuana/imagenesbascula/bascula_entrada/2018-03-31_205_TAM298.png" TargetMode="External"/><Relationship Id="rId78" Type="http://schemas.openxmlformats.org/officeDocument/2006/relationships/hyperlink" Target="http://190.24.132.252/djuana/imagenesbascula/bascula_salida/2018-03-26_563_SZP929.png" TargetMode="External"/><Relationship Id="rId101" Type="http://schemas.openxmlformats.org/officeDocument/2006/relationships/hyperlink" Target="http://190.24.132.252/djuana/imagenesbascula/bascula_entrada/2018-03-27_379_SZO996.png" TargetMode="External"/><Relationship Id="rId143" Type="http://schemas.openxmlformats.org/officeDocument/2006/relationships/hyperlink" Target="http://190.24.132.252/djuana/imagenesbascula/bascula_entrada/2018-03-28_46_TAM298.png" TargetMode="External"/><Relationship Id="rId185" Type="http://schemas.openxmlformats.org/officeDocument/2006/relationships/hyperlink" Target="http://190.24.132.252/djuana/imagenesbascula/bascula_entrada/2018-03-28_725_SZP929.png" TargetMode="External"/><Relationship Id="rId350" Type="http://schemas.openxmlformats.org/officeDocument/2006/relationships/hyperlink" Target="http://190.24.132.252/djuana/imagenesbascula/bascula_salida/2018-03-31_371_SZP929.png" TargetMode="External"/><Relationship Id="rId9" Type="http://schemas.openxmlformats.org/officeDocument/2006/relationships/hyperlink" Target="http://190.24.132.252/djuana/imagenesbascula/bascula_entrada/2018-03-24_361_THY977.png" TargetMode="External"/><Relationship Id="rId210" Type="http://schemas.openxmlformats.org/officeDocument/2006/relationships/hyperlink" Target="http://190.24.132.252/djuana/imagenesbascula/bascula_salida/2018-03-29_111_SZY995.png" TargetMode="External"/><Relationship Id="rId26" Type="http://schemas.openxmlformats.org/officeDocument/2006/relationships/hyperlink" Target="http://190.24.132.252/djuana/imagenesbascula/bascula_salida/2018-03-24_616_SWL355.png" TargetMode="External"/><Relationship Id="rId231" Type="http://schemas.openxmlformats.org/officeDocument/2006/relationships/hyperlink" Target="http://190.24.132.252/djuana/imagenesbascula/bascula_entrada/2018-03-29_238_THY977.png" TargetMode="External"/><Relationship Id="rId252" Type="http://schemas.openxmlformats.org/officeDocument/2006/relationships/hyperlink" Target="http://190.24.132.252/djuana/imagenesbascula/bascula_salida/2018-03-30_48_SZP929.png" TargetMode="External"/><Relationship Id="rId273" Type="http://schemas.openxmlformats.org/officeDocument/2006/relationships/hyperlink" Target="http://190.24.132.252/djuana/imagenesbascula/bascula_entrada/2018-03-30_285_SZX185.png" TargetMode="External"/><Relationship Id="rId294" Type="http://schemas.openxmlformats.org/officeDocument/2006/relationships/hyperlink" Target="http://190.24.132.252/djuana/imagenesbascula/bascula_salida/2018-03-30_436_SZP929.png" TargetMode="External"/><Relationship Id="rId308" Type="http://schemas.openxmlformats.org/officeDocument/2006/relationships/hyperlink" Target="http://190.24.132.252/djuana/imagenesbascula/bascula_salida/2018-03-30_522_SZP929.png" TargetMode="External"/><Relationship Id="rId329" Type="http://schemas.openxmlformats.org/officeDocument/2006/relationships/hyperlink" Target="http://190.24.132.252/djuana/imagenesbascula/bascula_entrada/2018-03-31_44_TSW572.png" TargetMode="External"/><Relationship Id="rId47" Type="http://schemas.openxmlformats.org/officeDocument/2006/relationships/hyperlink" Target="http://190.24.132.252/djuana/imagenesbascula/bascula_entrada/2018-03-26_234_TSW462.png" TargetMode="External"/><Relationship Id="rId68" Type="http://schemas.openxmlformats.org/officeDocument/2006/relationships/hyperlink" Target="http://190.24.132.252/djuana/imagenesbascula/bascula_salida/2018-03-26_456_SZX185.png" TargetMode="External"/><Relationship Id="rId89" Type="http://schemas.openxmlformats.org/officeDocument/2006/relationships/hyperlink" Target="http://190.24.132.252/djuana/imagenesbascula/bascula_entrada/2018-03-27_89_SZP929.png" TargetMode="External"/><Relationship Id="rId112" Type="http://schemas.openxmlformats.org/officeDocument/2006/relationships/hyperlink" Target="http://190.24.132.252/djuana/imagenesbascula/bascula_salida/2018-03-27_568_TSW572.png" TargetMode="External"/><Relationship Id="rId133" Type="http://schemas.openxmlformats.org/officeDocument/2006/relationships/hyperlink" Target="http://190.24.132.252/djuana/imagenesbascula/bascula_entrada/2018-03-28_4_SZX185.png" TargetMode="External"/><Relationship Id="rId154" Type="http://schemas.openxmlformats.org/officeDocument/2006/relationships/hyperlink" Target="http://190.24.132.252/djuana/imagenesbascula/bascula_salida/2018-03-28_431_SQI-440.png" TargetMode="External"/><Relationship Id="rId175" Type="http://schemas.openxmlformats.org/officeDocument/2006/relationships/hyperlink" Target="http://190.24.132.252/djuana/imagenesbascula/bascula_entrada/2018-03-28_614_SZX185.png" TargetMode="External"/><Relationship Id="rId340" Type="http://schemas.openxmlformats.org/officeDocument/2006/relationships/hyperlink" Target="http://190.24.132.252/djuana/imagenesbascula/bascula_salida/2018-03-31_273_TAM298.png" TargetMode="External"/><Relationship Id="rId361" Type="http://schemas.openxmlformats.org/officeDocument/2006/relationships/hyperlink" Target="http://190.24.132.252/djuana/imagenesbascula/bascula_entrada/2018-03-31_349_SZX185.png" TargetMode="External"/><Relationship Id="rId196" Type="http://schemas.openxmlformats.org/officeDocument/2006/relationships/hyperlink" Target="http://190.24.132.252/djuana/imagenesbascula/bascula_salida/2018-03-29_47_SZO996.png" TargetMode="External"/><Relationship Id="rId200" Type="http://schemas.openxmlformats.org/officeDocument/2006/relationships/hyperlink" Target="http://190.24.132.252/djuana/imagenesbascula/bascula_salida/2018-03-29_303_1334.png" TargetMode="External"/><Relationship Id="rId16" Type="http://schemas.openxmlformats.org/officeDocument/2006/relationships/hyperlink" Target="http://190.24.132.252/djuana/imagenesbascula/bascula_salida/2018-03-24_563_SQI-440.png" TargetMode="External"/><Relationship Id="rId221" Type="http://schemas.openxmlformats.org/officeDocument/2006/relationships/hyperlink" Target="http://190.24.132.252/djuana/imagenesbascula/bascula_entrada/2018-03-29_173_TAM298.png" TargetMode="External"/><Relationship Id="rId242" Type="http://schemas.openxmlformats.org/officeDocument/2006/relationships/hyperlink" Target="http://190.24.132.252/djuana/imagenesbascula/bascula_salida/2018-03-29_403_SZX185.png" TargetMode="External"/><Relationship Id="rId263" Type="http://schemas.openxmlformats.org/officeDocument/2006/relationships/hyperlink" Target="http://190.24.132.252/djuana/imagenesbascula/bascula_entrada/2018-03-30_250_SQI-440.png" TargetMode="External"/><Relationship Id="rId284" Type="http://schemas.openxmlformats.org/officeDocument/2006/relationships/hyperlink" Target="http://190.24.132.252/djuana/imagenesbascula/bascula_salida/2018-03-30_391_TSW462.png" TargetMode="External"/><Relationship Id="rId319" Type="http://schemas.openxmlformats.org/officeDocument/2006/relationships/hyperlink" Target="http://190.24.132.252/djuana/imagenesbascula/bascula_entrada/2018-03-30_485_SZO996.png" TargetMode="External"/><Relationship Id="rId37" Type="http://schemas.openxmlformats.org/officeDocument/2006/relationships/hyperlink" Target="http://190.24.132.252/djuana/imagenesbascula/bascula_entrada/2018-03-25_33_THY977.png" TargetMode="External"/><Relationship Id="rId58" Type="http://schemas.openxmlformats.org/officeDocument/2006/relationships/hyperlink" Target="http://190.24.132.252/djuana/imagenesbascula/bascula_salida/2018-03-26_372_SZO996.png" TargetMode="External"/><Relationship Id="rId79" Type="http://schemas.openxmlformats.org/officeDocument/2006/relationships/hyperlink" Target="http://190.24.132.252/djuana/imagenesbascula/bascula_entrada/2018-03-26_557_SZX185.png" TargetMode="External"/><Relationship Id="rId102" Type="http://schemas.openxmlformats.org/officeDocument/2006/relationships/hyperlink" Target="http://190.24.132.252/djuana/imagenesbascula/bascula_salida/2018-03-27_443_SZO996.png" TargetMode="External"/><Relationship Id="rId123" Type="http://schemas.openxmlformats.org/officeDocument/2006/relationships/hyperlink" Target="http://190.24.132.252/djuana/imagenesbascula/bascula_entrada/2018-03-27_662_SZX185.png" TargetMode="External"/><Relationship Id="rId144" Type="http://schemas.openxmlformats.org/officeDocument/2006/relationships/hyperlink" Target="http://190.24.132.252/djuana/imagenesbascula/bascula_salida/2018-03-28_111_TAM298.png" TargetMode="External"/><Relationship Id="rId330" Type="http://schemas.openxmlformats.org/officeDocument/2006/relationships/hyperlink" Target="http://190.24.132.252/djuana/imagenesbascula/bascula_salida/2018-03-31_115_TSW572.png" TargetMode="External"/><Relationship Id="rId90" Type="http://schemas.openxmlformats.org/officeDocument/2006/relationships/hyperlink" Target="http://190.24.132.252/djuana/imagenesbascula/bascula_salida/2018-03-27_128_SZP929.png" TargetMode="External"/><Relationship Id="rId165" Type="http://schemas.openxmlformats.org/officeDocument/2006/relationships/hyperlink" Target="http://190.24.132.252/djuana/imagenesbascula/bascula_entrada/2018-03-28_576_TAM298.png" TargetMode="External"/><Relationship Id="rId186" Type="http://schemas.openxmlformats.org/officeDocument/2006/relationships/hyperlink" Target="http://190.24.132.252/djuana/imagenesbascula/bascula_salida/2018-03-28_784_SZP929.png" TargetMode="External"/><Relationship Id="rId351" Type="http://schemas.openxmlformats.org/officeDocument/2006/relationships/hyperlink" Target="http://190.24.132.252/djuana/imagenesbascula/bascula_entrada/2018-03-31_301_SZO996.png" TargetMode="External"/><Relationship Id="rId372" Type="http://schemas.openxmlformats.org/officeDocument/2006/relationships/hyperlink" Target="http://190.24.132.252/djuana/imagenesbascula/bascula_salida/2018-03-31_483_THY977.png" TargetMode="External"/><Relationship Id="rId211" Type="http://schemas.openxmlformats.org/officeDocument/2006/relationships/hyperlink" Target="http://190.24.132.252/djuana/imagenesbascula/bascula_entrada/2018-03-29_147_1333.png" TargetMode="External"/><Relationship Id="rId232" Type="http://schemas.openxmlformats.org/officeDocument/2006/relationships/hyperlink" Target="http://190.24.132.252/djuana/imagenesbascula/bascula_salida/2018-03-29_248_THY977.png" TargetMode="External"/><Relationship Id="rId253" Type="http://schemas.openxmlformats.org/officeDocument/2006/relationships/hyperlink" Target="http://190.24.132.252/djuana/imagenesbascula/bascula_entrada/2018-03-30_24_SWL355.png" TargetMode="External"/><Relationship Id="rId274" Type="http://schemas.openxmlformats.org/officeDocument/2006/relationships/hyperlink" Target="http://190.24.132.252/djuana/imagenesbascula/bascula_salida/2018-03-30_371_SZX185.png" TargetMode="External"/><Relationship Id="rId295" Type="http://schemas.openxmlformats.org/officeDocument/2006/relationships/hyperlink" Target="http://190.24.132.252/djuana/imagenesbascula/bascula_entrada/2018-03-30_355_TSW572.png" TargetMode="External"/><Relationship Id="rId309" Type="http://schemas.openxmlformats.org/officeDocument/2006/relationships/hyperlink" Target="http://190.24.132.252/djuana/imagenesbascula/bascula_entrada/2018-03-30_438_THY977.png" TargetMode="External"/><Relationship Id="rId27" Type="http://schemas.openxmlformats.org/officeDocument/2006/relationships/hyperlink" Target="http://190.24.132.252/djuana/imagenesbascula/bascula_entrada/2018-03-24_524_SZO996.png" TargetMode="External"/><Relationship Id="rId48" Type="http://schemas.openxmlformats.org/officeDocument/2006/relationships/hyperlink" Target="http://190.24.132.252/djuana/imagenesbascula/bascula_salida/2018-03-26_223_TSW462.png" TargetMode="External"/><Relationship Id="rId69" Type="http://schemas.openxmlformats.org/officeDocument/2006/relationships/hyperlink" Target="http://190.24.132.252/djuana/imagenesbascula/bascula_entrada/2018-03-26_457_TSW462.png" TargetMode="External"/><Relationship Id="rId113" Type="http://schemas.openxmlformats.org/officeDocument/2006/relationships/hyperlink" Target="http://190.24.132.252/djuana/imagenesbascula/bascula_entrada/2018-03-27_497_SQI-440.png" TargetMode="External"/><Relationship Id="rId134" Type="http://schemas.openxmlformats.org/officeDocument/2006/relationships/hyperlink" Target="http://190.24.132.252/djuana/imagenesbascula/bascula_salida/2018-03-28_70_SZX185.png" TargetMode="External"/><Relationship Id="rId320" Type="http://schemas.openxmlformats.org/officeDocument/2006/relationships/hyperlink" Target="http://190.24.132.252/djuana/imagenesbascula/bascula_salida/2018-03-30_576_SZO996.png" TargetMode="External"/><Relationship Id="rId80" Type="http://schemas.openxmlformats.org/officeDocument/2006/relationships/hyperlink" Target="http://190.24.132.252/djuana/imagenesbascula/bascula_salida/2018-03-26_565_SZX185.png" TargetMode="External"/><Relationship Id="rId155" Type="http://schemas.openxmlformats.org/officeDocument/2006/relationships/hyperlink" Target="http://190.24.132.252/djuana/imagenesbascula/bascula_entrada/2018-03-28_372_SZO996.png" TargetMode="External"/><Relationship Id="rId176" Type="http://schemas.openxmlformats.org/officeDocument/2006/relationships/hyperlink" Target="http://190.24.132.252/djuana/imagenesbascula/bascula_salida/2018-03-28_668_SZX185.png" TargetMode="External"/><Relationship Id="rId197" Type="http://schemas.openxmlformats.org/officeDocument/2006/relationships/hyperlink" Target="http://190.24.132.252/djuana/imagenesbascula/bascula_entrada/2018-03-29_234_TSW462.png" TargetMode="External"/><Relationship Id="rId341" Type="http://schemas.openxmlformats.org/officeDocument/2006/relationships/hyperlink" Target="http://190.24.132.252/djuana/imagenesbascula/bascula_entrada/2018-03-31_242_1334.png" TargetMode="External"/><Relationship Id="rId362" Type="http://schemas.openxmlformats.org/officeDocument/2006/relationships/hyperlink" Target="http://190.24.132.252/djuana/imagenesbascula/bascula_salida/2018-03-31_427_SZX185.png" TargetMode="External"/><Relationship Id="rId201" Type="http://schemas.openxmlformats.org/officeDocument/2006/relationships/hyperlink" Target="http://190.24.132.252/djuana/imagenesbascula/bascula_entrada/2018-03-29_254_SQI-440.png" TargetMode="External"/><Relationship Id="rId222" Type="http://schemas.openxmlformats.org/officeDocument/2006/relationships/hyperlink" Target="http://190.24.132.252/djuana/imagenesbascula/bascula_salida/2018-03-29_189_TAM298.png" TargetMode="External"/><Relationship Id="rId243" Type="http://schemas.openxmlformats.org/officeDocument/2006/relationships/hyperlink" Target="http://190.24.132.252/djuana/imagenesbascula/bascula_entrada/2018-03-29_363_TAM298.png" TargetMode="External"/><Relationship Id="rId264" Type="http://schemas.openxmlformats.org/officeDocument/2006/relationships/hyperlink" Target="http://190.24.132.252/djuana/imagenesbascula/bascula_salida/2018-03-30_358_SQI-440.png" TargetMode="External"/><Relationship Id="rId285" Type="http://schemas.openxmlformats.org/officeDocument/2006/relationships/hyperlink" Target="http://190.24.132.252/djuana/imagenesbascula/bascula_entrada/2018-03-30_307_TGK919.png" TargetMode="External"/><Relationship Id="rId17" Type="http://schemas.openxmlformats.org/officeDocument/2006/relationships/hyperlink" Target="http://190.24.132.252/djuana/imagenesbascula/bascula_entrada/2018-03-24_453_TSW462.png" TargetMode="External"/><Relationship Id="rId38" Type="http://schemas.openxmlformats.org/officeDocument/2006/relationships/hyperlink" Target="http://190.24.132.252/djuana/imagenesbascula/bascula_salida/2018-03-25_92_THY977.png" TargetMode="External"/><Relationship Id="rId59" Type="http://schemas.openxmlformats.org/officeDocument/2006/relationships/hyperlink" Target="http://190.24.132.252/djuana/imagenesbascula/bascula_entrada/2018-03-26_388_TAM298.png" TargetMode="External"/><Relationship Id="rId103" Type="http://schemas.openxmlformats.org/officeDocument/2006/relationships/hyperlink" Target="http://190.24.132.252/djuana/imagenesbascula/bascula_entrada/2018-03-27_382_SQI-440.png" TargetMode="External"/><Relationship Id="rId124" Type="http://schemas.openxmlformats.org/officeDocument/2006/relationships/hyperlink" Target="http://190.24.132.252/djuana/imagenesbascula/bascula_salida/2018-03-27_729_SZX185.png" TargetMode="External"/><Relationship Id="rId310" Type="http://schemas.openxmlformats.org/officeDocument/2006/relationships/hyperlink" Target="http://190.24.132.252/djuana/imagenesbascula/bascula_salida/2018-03-30_523_THY977.png" TargetMode="External"/><Relationship Id="rId70" Type="http://schemas.openxmlformats.org/officeDocument/2006/relationships/hyperlink" Target="http://190.24.132.252/djuana/imagenesbascula/bascula_salida/2018-03-26_458_TSW462.png" TargetMode="External"/><Relationship Id="rId91" Type="http://schemas.openxmlformats.org/officeDocument/2006/relationships/hyperlink" Target="http://190.24.132.252/djuana/imagenesbascula/bascula_entrada/2018-03-27_150_THY977.png" TargetMode="External"/><Relationship Id="rId145" Type="http://schemas.openxmlformats.org/officeDocument/2006/relationships/hyperlink" Target="http://190.24.132.252/djuana/imagenesbascula/bascula_entrada/2018-03-28_344_SZX185.png" TargetMode="External"/><Relationship Id="rId166" Type="http://schemas.openxmlformats.org/officeDocument/2006/relationships/hyperlink" Target="http://190.24.132.252/djuana/imagenesbascula/bascula_salida/2018-03-28_637_TAM298.png" TargetMode="External"/><Relationship Id="rId187" Type="http://schemas.openxmlformats.org/officeDocument/2006/relationships/hyperlink" Target="http://190.24.132.252/djuana/imagenesbascula/bascula_entrada/2018-03-28_726_TSW572.png" TargetMode="External"/><Relationship Id="rId331" Type="http://schemas.openxmlformats.org/officeDocument/2006/relationships/hyperlink" Target="http://190.24.132.252/djuana/imagenesbascula/bascula_entrada/2018-03-31_53_SQI-440.png" TargetMode="External"/><Relationship Id="rId352" Type="http://schemas.openxmlformats.org/officeDocument/2006/relationships/hyperlink" Target="http://190.24.132.252/djuana/imagenesbascula/bascula_salida/2018-03-31_385_SZO996.png" TargetMode="External"/><Relationship Id="rId373" Type="http://schemas.openxmlformats.org/officeDocument/2006/relationships/hyperlink" Target="http://190.24.132.252/djuana/imagenesbascula/bascula_entrada/2018-03-31_408_SQI-440.png" TargetMode="External"/><Relationship Id="rId1" Type="http://schemas.openxmlformats.org/officeDocument/2006/relationships/hyperlink" Target="http://190.24.132.252/djuana/imagenesbascula/bascula_entrada/2018-03-24_42_SZX185.png" TargetMode="External"/><Relationship Id="rId212" Type="http://schemas.openxmlformats.org/officeDocument/2006/relationships/hyperlink" Target="http://190.24.132.252/djuana/imagenesbascula/bascula_salida/2018-03-29_162_1333.png" TargetMode="External"/><Relationship Id="rId233" Type="http://schemas.openxmlformats.org/officeDocument/2006/relationships/hyperlink" Target="http://190.24.132.252/djuana/imagenesbascula/bascula_entrada/2018-03-29_240_TSW462.png" TargetMode="External"/><Relationship Id="rId254" Type="http://schemas.openxmlformats.org/officeDocument/2006/relationships/hyperlink" Target="http://190.24.132.252/djuana/imagenesbascula/bascula_salida/2018-03-30_104_SWL355.png" TargetMode="External"/><Relationship Id="rId28" Type="http://schemas.openxmlformats.org/officeDocument/2006/relationships/hyperlink" Target="http://190.24.132.252/djuana/imagenesbascula/bascula_salida/2018-03-24_631_SZO996.png" TargetMode="External"/><Relationship Id="rId49" Type="http://schemas.openxmlformats.org/officeDocument/2006/relationships/hyperlink" Target="http://190.24.132.252/djuana/imagenesbascula/bascula_entrada/2018-03-26_262_SZP929.png" TargetMode="External"/><Relationship Id="rId114" Type="http://schemas.openxmlformats.org/officeDocument/2006/relationships/hyperlink" Target="http://190.24.132.252/djuana/imagenesbascula/bascula_salida/2018-03-27_573_SQI-440.png" TargetMode="External"/><Relationship Id="rId275" Type="http://schemas.openxmlformats.org/officeDocument/2006/relationships/hyperlink" Target="http://190.24.132.252/djuana/imagenesbascula/bascula_entrada/2018-03-30_295_1334.png" TargetMode="External"/><Relationship Id="rId296" Type="http://schemas.openxmlformats.org/officeDocument/2006/relationships/hyperlink" Target="http://190.24.132.252/djuana/imagenesbascula/bascula_salida/2018-03-30_437_TSW572.png" TargetMode="External"/><Relationship Id="rId300" Type="http://schemas.openxmlformats.org/officeDocument/2006/relationships/hyperlink" Target="http://190.24.132.252/djuana/imagenesbascula/bascula_salida/2018-03-30_481_SZO996.png" TargetMode="External"/><Relationship Id="rId60" Type="http://schemas.openxmlformats.org/officeDocument/2006/relationships/hyperlink" Target="http://190.24.132.252/djuana/imagenesbascula/bascula_salida/2018-03-26_392_TAM298.png" TargetMode="External"/><Relationship Id="rId81" Type="http://schemas.openxmlformats.org/officeDocument/2006/relationships/hyperlink" Target="http://190.24.132.252/djuana/imagenesbascula/bascula_entrada/2018-03-26_629_TAM298.png" TargetMode="External"/><Relationship Id="rId135" Type="http://schemas.openxmlformats.org/officeDocument/2006/relationships/hyperlink" Target="http://190.24.132.252/djuana/imagenesbascula/bascula_entrada/2018-03-28_11_SZO996.png" TargetMode="External"/><Relationship Id="rId156" Type="http://schemas.openxmlformats.org/officeDocument/2006/relationships/hyperlink" Target="http://190.24.132.252/djuana/imagenesbascula/bascula_salida/2018-03-28_457_SZO996.png" TargetMode="External"/><Relationship Id="rId177" Type="http://schemas.openxmlformats.org/officeDocument/2006/relationships/hyperlink" Target="http://190.24.132.252/djuana/imagenesbascula/bascula_entrada/2018-03-28_619_TSW462.png" TargetMode="External"/><Relationship Id="rId198" Type="http://schemas.openxmlformats.org/officeDocument/2006/relationships/hyperlink" Target="http://190.24.132.252/djuana/imagenesbascula/bascula_salida/2018-03-29_284_TSW462.png" TargetMode="External"/><Relationship Id="rId321" Type="http://schemas.openxmlformats.org/officeDocument/2006/relationships/hyperlink" Target="http://190.24.132.252/djuana/imagenesbascula/bascula_entrada/2018-03-30_529_SWL355.png" TargetMode="External"/><Relationship Id="rId342" Type="http://schemas.openxmlformats.org/officeDocument/2006/relationships/hyperlink" Target="http://190.24.132.252/djuana/imagenesbascula/bascula_salida/2018-03-31_306_1334.png" TargetMode="External"/><Relationship Id="rId363" Type="http://schemas.openxmlformats.org/officeDocument/2006/relationships/hyperlink" Target="http://190.24.132.252/djuana/imagenesbascula/bascula_entrada/2018-03-31_386_SZX185.png" TargetMode="External"/><Relationship Id="rId202" Type="http://schemas.openxmlformats.org/officeDocument/2006/relationships/hyperlink" Target="http://190.24.132.252/djuana/imagenesbascula/bascula_salida/2018-03-29_311_SQI-440.png" TargetMode="External"/><Relationship Id="rId223" Type="http://schemas.openxmlformats.org/officeDocument/2006/relationships/hyperlink" Target="http://190.24.132.252/djuana/imagenesbascula/bascula_entrada/2018-03-29_177_SZP929.png" TargetMode="External"/><Relationship Id="rId244" Type="http://schemas.openxmlformats.org/officeDocument/2006/relationships/hyperlink" Target="http://190.24.132.252/djuana/imagenesbascula/bascula_salida/2018-03-29_389_TAM298.png" TargetMode="External"/><Relationship Id="rId18" Type="http://schemas.openxmlformats.org/officeDocument/2006/relationships/hyperlink" Target="http://190.24.132.252/djuana/imagenesbascula/bascula_salida/2018-03-24_566_TSW462.png" TargetMode="External"/><Relationship Id="rId39" Type="http://schemas.openxmlformats.org/officeDocument/2006/relationships/hyperlink" Target="http://190.24.132.252/djuana/imagenesbascula/bascula_entrada/2018-03-26_95_THY977.png" TargetMode="External"/><Relationship Id="rId265" Type="http://schemas.openxmlformats.org/officeDocument/2006/relationships/hyperlink" Target="http://190.24.132.252/djuana/imagenesbascula/bascula_entrada/2018-03-30_251_1305.png" TargetMode="External"/><Relationship Id="rId286" Type="http://schemas.openxmlformats.org/officeDocument/2006/relationships/hyperlink" Target="http://190.24.132.252/djuana/imagenesbascula/bascula_salida/2018-03-30_384_TGK919.png" TargetMode="External"/><Relationship Id="rId50" Type="http://schemas.openxmlformats.org/officeDocument/2006/relationships/hyperlink" Target="http://190.24.132.252/djuana/imagenesbascula/bascula_salida/2018-03-26_240_SZP929.png" TargetMode="External"/><Relationship Id="rId104" Type="http://schemas.openxmlformats.org/officeDocument/2006/relationships/hyperlink" Target="http://190.24.132.252/djuana/imagenesbascula/bascula_salida/2018-03-27_457_SQI-440.png" TargetMode="External"/><Relationship Id="rId125" Type="http://schemas.openxmlformats.org/officeDocument/2006/relationships/hyperlink" Target="http://190.24.132.252/djuana/imagenesbascula/bascula_entrada/2018-03-27_675_TSW462.png" TargetMode="External"/><Relationship Id="rId146" Type="http://schemas.openxmlformats.org/officeDocument/2006/relationships/hyperlink" Target="http://190.24.132.252/djuana/imagenesbascula/bascula_salida/2018-03-28_432_SZX185.png" TargetMode="External"/><Relationship Id="rId167" Type="http://schemas.openxmlformats.org/officeDocument/2006/relationships/hyperlink" Target="http://190.24.132.252/djuana/imagenesbascula/bascula_entrada/2018-03-28_577_SQI-440.png" TargetMode="External"/><Relationship Id="rId188" Type="http://schemas.openxmlformats.org/officeDocument/2006/relationships/hyperlink" Target="http://190.24.132.252/djuana/imagenesbascula/bascula_salida/2018-03-28_783_TSW572.png" TargetMode="External"/><Relationship Id="rId311" Type="http://schemas.openxmlformats.org/officeDocument/2006/relationships/hyperlink" Target="http://190.24.132.252/djuana/imagenesbascula/bascula_entrada/2018-03-30_444_SZX185.png" TargetMode="External"/><Relationship Id="rId332" Type="http://schemas.openxmlformats.org/officeDocument/2006/relationships/hyperlink" Target="http://190.24.132.252/djuana/imagenesbascula/bascula_salida/2018-03-31_143_SQI-440.png" TargetMode="External"/><Relationship Id="rId353" Type="http://schemas.openxmlformats.org/officeDocument/2006/relationships/hyperlink" Target="http://190.24.132.252/djuana/imagenesbascula/bascula_entrada/2018-03-31_312_TAM298.png" TargetMode="External"/><Relationship Id="rId374" Type="http://schemas.openxmlformats.org/officeDocument/2006/relationships/hyperlink" Target="http://190.24.132.252/djuana/imagenesbascula/bascula_salida/2018-03-31_491_SQI-440.png" TargetMode="External"/><Relationship Id="rId71" Type="http://schemas.openxmlformats.org/officeDocument/2006/relationships/hyperlink" Target="http://190.24.132.252/djuana/imagenesbascula/bascula_entrada/2018-03-26_505_SWL355.png" TargetMode="External"/><Relationship Id="rId92" Type="http://schemas.openxmlformats.org/officeDocument/2006/relationships/hyperlink" Target="http://190.24.132.252/djuana/imagenesbascula/bascula_salida/2018-03-27_189_THY977.png" TargetMode="External"/><Relationship Id="rId213" Type="http://schemas.openxmlformats.org/officeDocument/2006/relationships/hyperlink" Target="http://190.24.132.252/djuana/imagenesbascula/bascula_entrada/2018-03-29_158_1335.png" TargetMode="External"/><Relationship Id="rId234" Type="http://schemas.openxmlformats.org/officeDocument/2006/relationships/hyperlink" Target="http://190.24.132.252/djuana/imagenesbascula/bascula_salida/2018-03-29_251_TSW462.png" TargetMode="External"/><Relationship Id="rId2" Type="http://schemas.openxmlformats.org/officeDocument/2006/relationships/hyperlink" Target="http://190.24.132.252/djuana/imagenesbascula/bascula_salida/2018-03-24_340_SZX185.png" TargetMode="External"/><Relationship Id="rId29" Type="http://schemas.openxmlformats.org/officeDocument/2006/relationships/hyperlink" Target="http://190.24.132.252/djuana/imagenesbascula/bascula_entrada/2018-03-24_539_THY977.png" TargetMode="External"/><Relationship Id="rId255" Type="http://schemas.openxmlformats.org/officeDocument/2006/relationships/hyperlink" Target="http://190.24.132.252/djuana/imagenesbascula/bascula_entrada/2018-03-30_55_THY977.png" TargetMode="External"/><Relationship Id="rId276" Type="http://schemas.openxmlformats.org/officeDocument/2006/relationships/hyperlink" Target="http://190.24.132.252/djuana/imagenesbascula/bascula_salida/2018-03-30_375_1334.png" TargetMode="External"/><Relationship Id="rId297" Type="http://schemas.openxmlformats.org/officeDocument/2006/relationships/hyperlink" Target="http://190.24.132.252/djuana/imagenesbascula/bascula_entrada/2018-03-30_365_SWL355.png" TargetMode="External"/><Relationship Id="rId40" Type="http://schemas.openxmlformats.org/officeDocument/2006/relationships/hyperlink" Target="http://190.24.132.252/djuana/imagenesbascula/bascula_salida/2018-03-26_86_THY977.png" TargetMode="External"/><Relationship Id="rId115" Type="http://schemas.openxmlformats.org/officeDocument/2006/relationships/hyperlink" Target="http://190.24.132.252/djuana/imagenesbascula/bascula_entrada/2018-03-27_513_TAM298.png" TargetMode="External"/><Relationship Id="rId136" Type="http://schemas.openxmlformats.org/officeDocument/2006/relationships/hyperlink" Target="http://190.24.132.252/djuana/imagenesbascula/bascula_salida/2018-03-28_72_SZO996.png" TargetMode="External"/><Relationship Id="rId157" Type="http://schemas.openxmlformats.org/officeDocument/2006/relationships/hyperlink" Target="http://190.24.132.252/djuana/imagenesbascula/bascula_entrada/2018-03-28_398_SZP929.png" TargetMode="External"/><Relationship Id="rId178" Type="http://schemas.openxmlformats.org/officeDocument/2006/relationships/hyperlink" Target="http://190.24.132.252/djuana/imagenesbascula/bascula_salida/2018-03-28_679_TSW462.png" TargetMode="External"/><Relationship Id="rId301" Type="http://schemas.openxmlformats.org/officeDocument/2006/relationships/hyperlink" Target="http://190.24.132.252/djuana/imagenesbascula/bascula_entrada/2018-03-30_393_TSW462.png" TargetMode="External"/><Relationship Id="rId322" Type="http://schemas.openxmlformats.org/officeDocument/2006/relationships/hyperlink" Target="http://190.24.132.252/djuana/imagenesbascula/bascula_salida/2018-03-30_616_SWL355.png" TargetMode="External"/><Relationship Id="rId343" Type="http://schemas.openxmlformats.org/officeDocument/2006/relationships/hyperlink" Target="http://190.24.132.252/djuana/imagenesbascula/bascula_entrada/2018-03-31_245_SZX185.png" TargetMode="External"/><Relationship Id="rId364" Type="http://schemas.openxmlformats.org/officeDocument/2006/relationships/hyperlink" Target="http://190.24.132.252/djuana/imagenesbascula/bascula_salida/2018-03-31_465_SZX185.png" TargetMode="External"/><Relationship Id="rId61" Type="http://schemas.openxmlformats.org/officeDocument/2006/relationships/hyperlink" Target="http://190.24.132.252/djuana/imagenesbascula/bascula_entrada/2018-03-26_389_SZP929.png" TargetMode="External"/><Relationship Id="rId82" Type="http://schemas.openxmlformats.org/officeDocument/2006/relationships/hyperlink" Target="http://190.24.132.252/djuana/imagenesbascula/bascula_salida/2018-03-27_17_TAM298.png" TargetMode="External"/><Relationship Id="rId199" Type="http://schemas.openxmlformats.org/officeDocument/2006/relationships/hyperlink" Target="http://190.24.132.252/djuana/imagenesbascula/bascula_entrada/2018-03-29_252_1334.png" TargetMode="External"/><Relationship Id="rId203" Type="http://schemas.openxmlformats.org/officeDocument/2006/relationships/hyperlink" Target="http://190.24.132.252/djuana/imagenesbascula/bascula_entrada/2018-03-29_257_SZX185.png" TargetMode="External"/><Relationship Id="rId19" Type="http://schemas.openxmlformats.org/officeDocument/2006/relationships/hyperlink" Target="http://190.24.132.252/djuana/imagenesbascula/bascula_entrada/2018-03-24_455_TAM298.png" TargetMode="External"/><Relationship Id="rId224" Type="http://schemas.openxmlformats.org/officeDocument/2006/relationships/hyperlink" Target="http://190.24.132.252/djuana/imagenesbascula/bascula_salida/2018-03-29_187_SZP929.png" TargetMode="External"/><Relationship Id="rId245" Type="http://schemas.openxmlformats.org/officeDocument/2006/relationships/hyperlink" Target="http://190.24.132.252/djuana/imagenesbascula/bascula_entrada/2018-03-29_364_SQI-440.png" TargetMode="External"/><Relationship Id="rId266" Type="http://schemas.openxmlformats.org/officeDocument/2006/relationships/hyperlink" Target="http://190.24.132.252/djuana/imagenesbascula/bascula_salida/2018-03-30_320_1305.png" TargetMode="External"/><Relationship Id="rId287" Type="http://schemas.openxmlformats.org/officeDocument/2006/relationships/hyperlink" Target="http://190.24.132.252/djuana/imagenesbascula/bascula_entrada/2018-03-30_308_1333.png" TargetMode="External"/><Relationship Id="rId30" Type="http://schemas.openxmlformats.org/officeDocument/2006/relationships/hyperlink" Target="http://190.24.132.252/djuana/imagenesbascula/bascula_salida/2018-03-24_646_THY977.png" TargetMode="External"/><Relationship Id="rId105" Type="http://schemas.openxmlformats.org/officeDocument/2006/relationships/hyperlink" Target="http://190.24.132.252/djuana/imagenesbascula/bascula_entrada/2018-03-27_394_SZX185.png" TargetMode="External"/><Relationship Id="rId126" Type="http://schemas.openxmlformats.org/officeDocument/2006/relationships/hyperlink" Target="http://190.24.132.252/djuana/imagenesbascula/bascula_salida/2018-03-27_741_TSW462.png" TargetMode="External"/><Relationship Id="rId147" Type="http://schemas.openxmlformats.org/officeDocument/2006/relationships/hyperlink" Target="http://190.24.132.252/djuana/imagenesbascula/bascula_entrada/2018-03-28_345_THY977.png" TargetMode="External"/><Relationship Id="rId168" Type="http://schemas.openxmlformats.org/officeDocument/2006/relationships/hyperlink" Target="http://190.24.132.252/djuana/imagenesbascula/bascula_salida/2018-03-28_636_SQI-440.png" TargetMode="External"/><Relationship Id="rId312" Type="http://schemas.openxmlformats.org/officeDocument/2006/relationships/hyperlink" Target="http://190.24.132.252/djuana/imagenesbascula/bascula_salida/2018-03-30_534_SZX185.png" TargetMode="External"/><Relationship Id="rId333" Type="http://schemas.openxmlformats.org/officeDocument/2006/relationships/hyperlink" Target="http://190.24.132.252/djuana/imagenesbascula/bascula_entrada/2018-03-31_54_THY977.png" TargetMode="External"/><Relationship Id="rId354" Type="http://schemas.openxmlformats.org/officeDocument/2006/relationships/hyperlink" Target="http://190.24.132.252/djuana/imagenesbascula/bascula_salida/2018-03-31_391_TAM298.png" TargetMode="External"/><Relationship Id="rId51" Type="http://schemas.openxmlformats.org/officeDocument/2006/relationships/hyperlink" Target="http://190.24.132.252/djuana/imagenesbascula/bascula_entrada/2018-03-26_278_TSW572.png" TargetMode="External"/><Relationship Id="rId72" Type="http://schemas.openxmlformats.org/officeDocument/2006/relationships/hyperlink" Target="http://190.24.132.252/djuana/imagenesbascula/bascula_salida/2018-03-26_510_SWL355.png" TargetMode="External"/><Relationship Id="rId93" Type="http://schemas.openxmlformats.org/officeDocument/2006/relationships/hyperlink" Target="http://190.24.132.252/djuana/imagenesbascula/bascula_entrada/2018-03-27_226_SZX185.png" TargetMode="External"/><Relationship Id="rId189" Type="http://schemas.openxmlformats.org/officeDocument/2006/relationships/hyperlink" Target="http://190.24.132.252/djuana/imagenesbascula/bascula_entrada/2018-03-28_762_SWL355.png" TargetMode="External"/><Relationship Id="rId375" Type="http://schemas.openxmlformats.org/officeDocument/2006/relationships/hyperlink" Target="http://190.24.132.252/djuana/imagenesbascula/bascula_entrada/2018-03-31_409_TAM298.png" TargetMode="External"/><Relationship Id="rId3" Type="http://schemas.openxmlformats.org/officeDocument/2006/relationships/hyperlink" Target="http://190.24.132.252/djuana/imagenesbascula/bascula_entrada/2018-03-24_263_TSW572.png" TargetMode="External"/><Relationship Id="rId214" Type="http://schemas.openxmlformats.org/officeDocument/2006/relationships/hyperlink" Target="http://190.24.132.252/djuana/imagenesbascula/bascula_salida/2018-03-29_161_1335.png" TargetMode="External"/><Relationship Id="rId235" Type="http://schemas.openxmlformats.org/officeDocument/2006/relationships/hyperlink" Target="http://190.24.132.252/djuana/imagenesbascula/bascula_entrada/2018-03-29_247_SZO996.png" TargetMode="External"/><Relationship Id="rId256" Type="http://schemas.openxmlformats.org/officeDocument/2006/relationships/hyperlink" Target="http://190.24.132.252/djuana/imagenesbascula/bascula_salida/2018-03-30_133_THY977.png" TargetMode="External"/><Relationship Id="rId277" Type="http://schemas.openxmlformats.org/officeDocument/2006/relationships/hyperlink" Target="http://190.24.132.252/djuana/imagenesbascula/bascula_entrada/2018-03-30_297_SZO996.png" TargetMode="External"/><Relationship Id="rId298" Type="http://schemas.openxmlformats.org/officeDocument/2006/relationships/hyperlink" Target="http://190.24.132.252/djuana/imagenesbascula/bascula_salida/2018-03-30_452_SWL355.png" TargetMode="External"/><Relationship Id="rId116" Type="http://schemas.openxmlformats.org/officeDocument/2006/relationships/hyperlink" Target="http://190.24.132.252/djuana/imagenesbascula/bascula_salida/2018-03-27_574_TAM298.png" TargetMode="External"/><Relationship Id="rId137" Type="http://schemas.openxmlformats.org/officeDocument/2006/relationships/hyperlink" Target="http://190.24.132.252/djuana/imagenesbascula/bascula_entrada/2018-03-28_22_THY977.png" TargetMode="External"/><Relationship Id="rId158" Type="http://schemas.openxmlformats.org/officeDocument/2006/relationships/hyperlink" Target="http://190.24.132.252/djuana/imagenesbascula/bascula_salida/2018-03-28_462_SZP929.png" TargetMode="External"/><Relationship Id="rId302" Type="http://schemas.openxmlformats.org/officeDocument/2006/relationships/hyperlink" Target="http://190.24.132.252/djuana/imagenesbascula/bascula_salida/2018-03-30_477_TSW462.png" TargetMode="External"/><Relationship Id="rId323" Type="http://schemas.openxmlformats.org/officeDocument/2006/relationships/hyperlink" Target="http://190.24.132.252/djuana/imagenesbascula/bascula_entrada/2018-03-30_574_TSW572.png" TargetMode="External"/><Relationship Id="rId344" Type="http://schemas.openxmlformats.org/officeDocument/2006/relationships/hyperlink" Target="http://190.24.132.252/djuana/imagenesbascula/bascula_salida/2018-03-31_316_SZX185.png" TargetMode="External"/><Relationship Id="rId20" Type="http://schemas.openxmlformats.org/officeDocument/2006/relationships/hyperlink" Target="http://190.24.132.252/djuana/imagenesbascula/bascula_salida/2018-03-24_567_TAM298.png" TargetMode="External"/><Relationship Id="rId41" Type="http://schemas.openxmlformats.org/officeDocument/2006/relationships/hyperlink" Target="http://190.24.132.252/djuana/imagenesbascula/bascula_entrada/2018-03-26_161_SZO996.png" TargetMode="External"/><Relationship Id="rId62" Type="http://schemas.openxmlformats.org/officeDocument/2006/relationships/hyperlink" Target="http://190.24.132.252/djuana/imagenesbascula/bascula_salida/2018-03-26_394_SZP929.png" TargetMode="External"/><Relationship Id="rId83" Type="http://schemas.openxmlformats.org/officeDocument/2006/relationships/hyperlink" Target="http://190.24.132.252/djuana/imagenesbascula/bascula_entrada/2018-03-27_23_SQI-440.png" TargetMode="External"/><Relationship Id="rId179" Type="http://schemas.openxmlformats.org/officeDocument/2006/relationships/hyperlink" Target="http://190.24.132.252/djuana/imagenesbascula/bascula_entrada/2018-03-28_705_SZO996.png" TargetMode="External"/><Relationship Id="rId365" Type="http://schemas.openxmlformats.org/officeDocument/2006/relationships/hyperlink" Target="http://190.24.132.252/djuana/imagenesbascula/bascula_entrada/2018-03-31_387_SZP929.png" TargetMode="External"/><Relationship Id="rId190" Type="http://schemas.openxmlformats.org/officeDocument/2006/relationships/hyperlink" Target="http://190.24.132.252/djuana/imagenesbascula/bascula_salida/2018-03-29_13_SWL355.png" TargetMode="External"/><Relationship Id="rId204" Type="http://schemas.openxmlformats.org/officeDocument/2006/relationships/hyperlink" Target="http://190.24.132.252/djuana/imagenesbascula/bascula_salida/2018-03-29_9_SZX185.png" TargetMode="External"/><Relationship Id="rId225" Type="http://schemas.openxmlformats.org/officeDocument/2006/relationships/hyperlink" Target="http://190.24.132.252/djuana/imagenesbascula/bascula_entrada/2018-03-29_189_SZO378.png" TargetMode="External"/><Relationship Id="rId246" Type="http://schemas.openxmlformats.org/officeDocument/2006/relationships/hyperlink" Target="http://190.24.132.252/djuana/imagenesbascula/bascula_salida/2018-03-29_395_SQI-440.png" TargetMode="External"/><Relationship Id="rId267" Type="http://schemas.openxmlformats.org/officeDocument/2006/relationships/hyperlink" Target="http://190.24.132.252/djuana/imagenesbascula/bascula_entrada/2018-03-30_252_SZY995.png" TargetMode="External"/><Relationship Id="rId288" Type="http://schemas.openxmlformats.org/officeDocument/2006/relationships/hyperlink" Target="http://190.24.132.252/djuana/imagenesbascula/bascula_salida/2018-03-30_385_1333.png" TargetMode="External"/><Relationship Id="rId106" Type="http://schemas.openxmlformats.org/officeDocument/2006/relationships/hyperlink" Target="http://190.24.132.252/djuana/imagenesbascula/bascula_salida/2018-03-27_461_SZX185.png" TargetMode="External"/><Relationship Id="rId127" Type="http://schemas.openxmlformats.org/officeDocument/2006/relationships/hyperlink" Target="http://190.24.132.252/djuana/imagenesbascula/bascula_entrada/2018-03-27_800_TSW462.png" TargetMode="External"/><Relationship Id="rId313" Type="http://schemas.openxmlformats.org/officeDocument/2006/relationships/hyperlink" Target="http://190.24.132.252/djuana/imagenesbascula/bascula_entrada/2018-03-30_450_SQI-440.png" TargetMode="External"/><Relationship Id="rId10" Type="http://schemas.openxmlformats.org/officeDocument/2006/relationships/hyperlink" Target="http://190.24.132.252/djuana/imagenesbascula/bascula_salida/2018-03-24_467_THY977.png" TargetMode="External"/><Relationship Id="rId31" Type="http://schemas.openxmlformats.org/officeDocument/2006/relationships/hyperlink" Target="http://190.24.132.252/djuana/imagenesbascula/bascula_entrada/2018-03-24_552_SZP929.png" TargetMode="External"/><Relationship Id="rId52" Type="http://schemas.openxmlformats.org/officeDocument/2006/relationships/hyperlink" Target="http://190.24.132.252/djuana/imagenesbascula/bascula_salida/2018-03-26_269_TSW572.png" TargetMode="External"/><Relationship Id="rId73" Type="http://schemas.openxmlformats.org/officeDocument/2006/relationships/hyperlink" Target="http://190.24.132.252/djuana/imagenesbascula/bascula_entrada/2018-03-26_550_SZO996.png" TargetMode="External"/><Relationship Id="rId94" Type="http://schemas.openxmlformats.org/officeDocument/2006/relationships/hyperlink" Target="http://190.24.132.252/djuana/imagenesbascula/bascula_salida/2018-03-27_274_SZX185.png" TargetMode="External"/><Relationship Id="rId148" Type="http://schemas.openxmlformats.org/officeDocument/2006/relationships/hyperlink" Target="http://190.24.132.252/djuana/imagenesbascula/bascula_salida/2018-03-28_405_THY977.png" TargetMode="External"/><Relationship Id="rId169" Type="http://schemas.openxmlformats.org/officeDocument/2006/relationships/hyperlink" Target="http://190.24.132.252/djuana/imagenesbascula/bascula_entrada/2018-03-28_579_TSW572.png" TargetMode="External"/><Relationship Id="rId334" Type="http://schemas.openxmlformats.org/officeDocument/2006/relationships/hyperlink" Target="http://190.24.132.252/djuana/imagenesbascula/bascula_salida/2018-03-31_124_THY977.png" TargetMode="External"/><Relationship Id="rId355" Type="http://schemas.openxmlformats.org/officeDocument/2006/relationships/hyperlink" Target="http://190.24.132.252/djuana/imagenesbascula/bascula_entrada/2018-03-31_319_THY977.png" TargetMode="External"/><Relationship Id="rId376" Type="http://schemas.openxmlformats.org/officeDocument/2006/relationships/hyperlink" Target="http://190.24.132.252/djuana/imagenesbascula/bascula_salida/2018-03-31_492_TAM298.png" TargetMode="External"/><Relationship Id="rId4" Type="http://schemas.openxmlformats.org/officeDocument/2006/relationships/hyperlink" Target="http://190.24.132.252/djuana/imagenesbascula/bascula_salida/2018-03-24_373_TSW572.png" TargetMode="External"/><Relationship Id="rId180" Type="http://schemas.openxmlformats.org/officeDocument/2006/relationships/hyperlink" Target="http://190.24.132.252/djuana/imagenesbascula/bascula_salida/2018-03-28_763_SZO996.png" TargetMode="External"/><Relationship Id="rId215" Type="http://schemas.openxmlformats.org/officeDocument/2006/relationships/hyperlink" Target="http://190.24.132.252/djuana/imagenesbascula/bascula_entrada/2018-03-29_163_TGK919.png" TargetMode="External"/><Relationship Id="rId236" Type="http://schemas.openxmlformats.org/officeDocument/2006/relationships/hyperlink" Target="http://190.24.132.252/djuana/imagenesbascula/bascula_salida/2018-03-29_266_SZO996.png" TargetMode="External"/><Relationship Id="rId257" Type="http://schemas.openxmlformats.org/officeDocument/2006/relationships/hyperlink" Target="http://190.24.132.252/djuana/imagenesbascula/bascula_entrada/2018-03-30_127_SZP929.png" TargetMode="External"/><Relationship Id="rId278" Type="http://schemas.openxmlformats.org/officeDocument/2006/relationships/hyperlink" Target="http://190.24.132.252/djuana/imagenesbascula/bascula_salida/2018-03-30_390_SZO996.png" TargetMode="External"/><Relationship Id="rId303" Type="http://schemas.openxmlformats.org/officeDocument/2006/relationships/hyperlink" Target="http://190.24.132.252/djuana/imagenesbascula/bascula_entrada/2018-03-30_398_SZX185.png" TargetMode="External"/><Relationship Id="rId42" Type="http://schemas.openxmlformats.org/officeDocument/2006/relationships/hyperlink" Target="http://190.24.132.252/djuana/imagenesbascula/bascula_salida/2018-03-26_152_SZO996.png" TargetMode="External"/><Relationship Id="rId84" Type="http://schemas.openxmlformats.org/officeDocument/2006/relationships/hyperlink" Target="http://190.24.132.252/djuana/imagenesbascula/bascula_salida/2018-03-27_1_SQI-440.png" TargetMode="External"/><Relationship Id="rId138" Type="http://schemas.openxmlformats.org/officeDocument/2006/relationships/hyperlink" Target="http://190.24.132.252/djuana/imagenesbascula/bascula_salida/2018-03-28_79_THY977.png" TargetMode="External"/><Relationship Id="rId345" Type="http://schemas.openxmlformats.org/officeDocument/2006/relationships/hyperlink" Target="http://190.24.132.252/djuana/imagenesbascula/bascula_entrada/2018-03-31_257_SWL355.png" TargetMode="External"/><Relationship Id="rId191" Type="http://schemas.openxmlformats.org/officeDocument/2006/relationships/hyperlink" Target="http://190.24.132.252/djuana/imagenesbascula/bascula_entrada/2018-03-28_781_SQI-440.png" TargetMode="External"/><Relationship Id="rId205" Type="http://schemas.openxmlformats.org/officeDocument/2006/relationships/hyperlink" Target="http://190.24.132.252/djuana/imagenesbascula/bascula_entrada/2018-03-29_295_THY977.png" TargetMode="External"/><Relationship Id="rId247" Type="http://schemas.openxmlformats.org/officeDocument/2006/relationships/hyperlink" Target="http://190.24.132.252/djuana/imagenesbascula/bascula_entrada/2018-03-29_376_SZO996.png" TargetMode="External"/><Relationship Id="rId107" Type="http://schemas.openxmlformats.org/officeDocument/2006/relationships/hyperlink" Target="http://190.24.132.252/djuana/imagenesbascula/bascula_entrada/2018-03-27_410_SWL355.png" TargetMode="External"/><Relationship Id="rId289" Type="http://schemas.openxmlformats.org/officeDocument/2006/relationships/hyperlink" Target="http://190.24.132.252/djuana/imagenesbascula/bascula_entrada/2018-03-30_344_THY977.png" TargetMode="External"/><Relationship Id="rId11" Type="http://schemas.openxmlformats.org/officeDocument/2006/relationships/hyperlink" Target="http://190.24.132.252/djuana/imagenesbascula/bascula_entrada/2018-03-24_418_SZO996.png" TargetMode="External"/><Relationship Id="rId53" Type="http://schemas.openxmlformats.org/officeDocument/2006/relationships/hyperlink" Target="http://190.24.132.252/djuana/imagenesbascula/bascula_entrada/2018-03-26_328_SZX185.png" TargetMode="External"/><Relationship Id="rId149" Type="http://schemas.openxmlformats.org/officeDocument/2006/relationships/hyperlink" Target="http://190.24.132.252/djuana/imagenesbascula/bascula_entrada/2018-03-28_354_TSW572.png" TargetMode="External"/><Relationship Id="rId314" Type="http://schemas.openxmlformats.org/officeDocument/2006/relationships/hyperlink" Target="http://190.24.132.252/djuana/imagenesbascula/bascula_salida/2018-03-30_561_SQI-440.png" TargetMode="External"/><Relationship Id="rId356" Type="http://schemas.openxmlformats.org/officeDocument/2006/relationships/hyperlink" Target="http://190.24.132.252/djuana/imagenesbascula/bascula_salida/2018-03-31_394_THY977.png" TargetMode="External"/><Relationship Id="rId95" Type="http://schemas.openxmlformats.org/officeDocument/2006/relationships/hyperlink" Target="http://190.24.132.252/djuana/imagenesbascula/bascula_entrada/2018-03-27_2_SWL355.png" TargetMode="External"/><Relationship Id="rId160" Type="http://schemas.openxmlformats.org/officeDocument/2006/relationships/hyperlink" Target="http://190.24.132.252/djuana/imagenesbascula/bascula_salida/2018-03-28_484_TSW462.png" TargetMode="External"/><Relationship Id="rId216" Type="http://schemas.openxmlformats.org/officeDocument/2006/relationships/hyperlink" Target="http://190.24.132.252/djuana/imagenesbascula/bascula_salida/2018-03-29_169_TGK919.png" TargetMode="External"/><Relationship Id="rId258" Type="http://schemas.openxmlformats.org/officeDocument/2006/relationships/hyperlink" Target="http://190.24.132.252/djuana/imagenesbascula/bascula_salida/2018-03-30_224_SZP929.png" TargetMode="External"/><Relationship Id="rId22" Type="http://schemas.openxmlformats.org/officeDocument/2006/relationships/hyperlink" Target="http://190.24.132.252/djuana/imagenesbascula/bascula_salida/2018-03-24_590_SZP929.png" TargetMode="External"/><Relationship Id="rId64" Type="http://schemas.openxmlformats.org/officeDocument/2006/relationships/hyperlink" Target="http://190.24.132.252/djuana/imagenesbascula/bascula_salida/2018-03-26_404_SQI-440.png" TargetMode="External"/><Relationship Id="rId118" Type="http://schemas.openxmlformats.org/officeDocument/2006/relationships/hyperlink" Target="http://190.24.132.252/djuana/imagenesbascula/bascula_salida/2018-03-27_584_THY977.png" TargetMode="External"/><Relationship Id="rId325" Type="http://schemas.openxmlformats.org/officeDocument/2006/relationships/hyperlink" Target="http://190.24.132.252/djuana/imagenesbascula/bascula_entrada/2018-03-30_622_THY977.png" TargetMode="External"/><Relationship Id="rId367" Type="http://schemas.openxmlformats.org/officeDocument/2006/relationships/hyperlink" Target="http://190.24.132.252/djuana/imagenesbascula/bascula_entrada/2018-03-31_392_SWL355.png" TargetMode="External"/><Relationship Id="rId171" Type="http://schemas.openxmlformats.org/officeDocument/2006/relationships/hyperlink" Target="http://190.24.132.252/djuana/imagenesbascula/bascula_entrada/2018-03-28_588_SZO996.png" TargetMode="External"/><Relationship Id="rId227" Type="http://schemas.openxmlformats.org/officeDocument/2006/relationships/hyperlink" Target="http://190.24.132.252/djuana/imagenesbascula/bascula_entrada/2018-03-29_214_SQI-440.png" TargetMode="External"/><Relationship Id="rId269" Type="http://schemas.openxmlformats.org/officeDocument/2006/relationships/hyperlink" Target="http://190.24.132.252/djuana/imagenesbascula/bascula_entrada/2018-03-30_259_1335.png" TargetMode="External"/><Relationship Id="rId33" Type="http://schemas.openxmlformats.org/officeDocument/2006/relationships/hyperlink" Target="http://190.24.132.252/djuana/imagenesbascula/bascula_entrada/2018-03-24_614_TSW462.png" TargetMode="External"/><Relationship Id="rId129" Type="http://schemas.openxmlformats.org/officeDocument/2006/relationships/hyperlink" Target="http://190.24.132.252/djuana/imagenesbascula/bascula_entrada/2018-03-27_821_TSW572.png" TargetMode="External"/><Relationship Id="rId280" Type="http://schemas.openxmlformats.org/officeDocument/2006/relationships/hyperlink" Target="http://190.24.132.252/djuana/imagenesbascula/bascula_salida/2018-03-30_378_SWL355.png" TargetMode="External"/><Relationship Id="rId336" Type="http://schemas.openxmlformats.org/officeDocument/2006/relationships/hyperlink" Target="http://190.24.132.252/djuana/imagenesbascula/bascula_salida/2018-03-31_209_SZO996.png" TargetMode="External"/><Relationship Id="rId75" Type="http://schemas.openxmlformats.org/officeDocument/2006/relationships/hyperlink" Target="http://190.24.132.252/djuana/imagenesbascula/bascula_entrada/2018-03-26_551_TSW572.png" TargetMode="External"/><Relationship Id="rId140" Type="http://schemas.openxmlformats.org/officeDocument/2006/relationships/hyperlink" Target="http://190.24.132.252/djuana/imagenesbascula/bascula_salida/2018-03-28_101_SQI-440.png" TargetMode="External"/><Relationship Id="rId182" Type="http://schemas.openxmlformats.org/officeDocument/2006/relationships/hyperlink" Target="http://190.24.132.252/djuana/imagenesbascula/bascula_salida/2018-03-28_777_SZX185.png" TargetMode="External"/><Relationship Id="rId378" Type="http://schemas.openxmlformats.org/officeDocument/2006/relationships/hyperlink" Target="http://190.24.132.252/djuana/imagenesbascula/bascula_salida/2018-03-31_512_SZO996.png" TargetMode="External"/><Relationship Id="rId6" Type="http://schemas.openxmlformats.org/officeDocument/2006/relationships/hyperlink" Target="http://190.24.132.252/djuana/imagenesbascula/bascula_salida/2018-03-24_375_TAM298.png" TargetMode="External"/><Relationship Id="rId238" Type="http://schemas.openxmlformats.org/officeDocument/2006/relationships/hyperlink" Target="http://190.24.132.252/djuana/imagenesbascula/bascula_salida/2018-03-29_304_SZX185.png" TargetMode="External"/><Relationship Id="rId291" Type="http://schemas.openxmlformats.org/officeDocument/2006/relationships/hyperlink" Target="http://190.24.132.252/djuana/imagenesbascula/bascula_entrada/2018-03-30_348_TAM298.png" TargetMode="External"/><Relationship Id="rId305" Type="http://schemas.openxmlformats.org/officeDocument/2006/relationships/hyperlink" Target="http://190.24.132.252/djuana/imagenesbascula/bascula_entrada/2018-03-30_431_TSW572.png" TargetMode="External"/><Relationship Id="rId347" Type="http://schemas.openxmlformats.org/officeDocument/2006/relationships/hyperlink" Target="http://190.24.132.252/djuana/imagenesbascula/bascula_entrada/2018-03-31_280_SQI-440.png" TargetMode="External"/><Relationship Id="rId44" Type="http://schemas.openxmlformats.org/officeDocument/2006/relationships/hyperlink" Target="http://190.24.132.252/djuana/imagenesbascula/bascula_salida/2018-03-26_208_SQI-440.png" TargetMode="External"/><Relationship Id="rId86" Type="http://schemas.openxmlformats.org/officeDocument/2006/relationships/hyperlink" Target="http://190.24.132.252/djuana/imagenesbascula/bascula_salida/2018-03-27_101_TSW462.png" TargetMode="External"/><Relationship Id="rId151" Type="http://schemas.openxmlformats.org/officeDocument/2006/relationships/hyperlink" Target="http://190.24.132.252/djuana/imagenesbascula/bascula_entrada/2018-03-28_355_TAM298.png" TargetMode="External"/><Relationship Id="rId193" Type="http://schemas.openxmlformats.org/officeDocument/2006/relationships/hyperlink" Target="http://190.24.132.252/djuana/imagenesbascula/bascula_entrada/2018-03-28_782_TAM298.png" TargetMode="External"/><Relationship Id="rId207" Type="http://schemas.openxmlformats.org/officeDocument/2006/relationships/hyperlink" Target="http://190.24.132.252/djuana/imagenesbascula/bascula_entrada/2018-03-29_28_TSW572.png" TargetMode="External"/><Relationship Id="rId249" Type="http://schemas.openxmlformats.org/officeDocument/2006/relationships/hyperlink" Target="http://190.24.132.252/djuana/imagenesbascula/bascula_entrada/2018-03-29_383_TSW462.png" TargetMode="External"/><Relationship Id="rId13" Type="http://schemas.openxmlformats.org/officeDocument/2006/relationships/hyperlink" Target="http://190.24.132.252/djuana/imagenesbascula/bascula_entrada/2018-03-24_439_TSW572.png" TargetMode="External"/><Relationship Id="rId109" Type="http://schemas.openxmlformats.org/officeDocument/2006/relationships/hyperlink" Target="http://190.24.132.252/djuana/imagenesbascula/bascula_entrada/2018-03-27_432_TAM298.png" TargetMode="External"/><Relationship Id="rId260" Type="http://schemas.openxmlformats.org/officeDocument/2006/relationships/hyperlink" Target="http://190.24.132.252/djuana/imagenesbascula/bascula_salida/2018-03-30_303_TAM298.png" TargetMode="External"/><Relationship Id="rId316" Type="http://schemas.openxmlformats.org/officeDocument/2006/relationships/hyperlink" Target="http://190.24.132.252/djuana/imagenesbascula/bascula_salida/2018-03-30_562_TAM298.png" TargetMode="External"/><Relationship Id="rId55" Type="http://schemas.openxmlformats.org/officeDocument/2006/relationships/hyperlink" Target="http://190.24.132.252/djuana/imagenesbascula/bascula_entrada/2018-03-26_333_THY977.png" TargetMode="External"/><Relationship Id="rId97" Type="http://schemas.openxmlformats.org/officeDocument/2006/relationships/hyperlink" Target="http://190.24.132.252/djuana/imagenesbascula/bascula_entrada/2018-03-27_326_TSW572.png" TargetMode="External"/><Relationship Id="rId120" Type="http://schemas.openxmlformats.org/officeDocument/2006/relationships/hyperlink" Target="http://190.24.132.252/djuana/imagenesbascula/bascula_salida/2018-03-27_629_SZO996.png" TargetMode="External"/><Relationship Id="rId358" Type="http://schemas.openxmlformats.org/officeDocument/2006/relationships/hyperlink" Target="http://190.24.132.252/djuana/imagenesbascula/bascula_salida/2018-03-31_417_TSW462.png" TargetMode="External"/><Relationship Id="rId162" Type="http://schemas.openxmlformats.org/officeDocument/2006/relationships/hyperlink" Target="http://190.24.132.252/djuana/imagenesbascula/bascula_salida/2018-03-28_606_SWL355.png" TargetMode="External"/><Relationship Id="rId218" Type="http://schemas.openxmlformats.org/officeDocument/2006/relationships/hyperlink" Target="http://190.24.132.252/djuana/imagenesbascula/bascula_salida/2018-03-29_182_SPO479.png" TargetMode="External"/><Relationship Id="rId271" Type="http://schemas.openxmlformats.org/officeDocument/2006/relationships/hyperlink" Target="http://190.24.132.252/djuana/imagenesbascula/bascula_entrada/2018-03-30_264_1306.png" TargetMode="External"/><Relationship Id="rId24" Type="http://schemas.openxmlformats.org/officeDocument/2006/relationships/hyperlink" Target="http://190.24.132.252/djuana/imagenesbascula/bascula_salida/2018-03-24_630_SZX185.png" TargetMode="External"/><Relationship Id="rId66" Type="http://schemas.openxmlformats.org/officeDocument/2006/relationships/hyperlink" Target="http://190.24.132.252/djuana/imagenesbascula/bascula_salida/2018-03-26_419_TSW572.png" TargetMode="External"/><Relationship Id="rId131" Type="http://schemas.openxmlformats.org/officeDocument/2006/relationships/hyperlink" Target="http://190.24.132.252/djuana/imagenesbascula/bascula_entrada/2018-03-27_904_SWL355.png" TargetMode="External"/><Relationship Id="rId327" Type="http://schemas.openxmlformats.org/officeDocument/2006/relationships/hyperlink" Target="http://190.24.132.252/djuana/imagenesbascula/bascula_entrada/2018-03-31_7_TSW462.png" TargetMode="External"/><Relationship Id="rId369" Type="http://schemas.openxmlformats.org/officeDocument/2006/relationships/hyperlink" Target="http://190.24.132.252/djuana/imagenesbascula/bascula_entrada/2018-03-31_402_TSW572.png" TargetMode="External"/><Relationship Id="rId173" Type="http://schemas.openxmlformats.org/officeDocument/2006/relationships/hyperlink" Target="http://190.24.132.252/djuana/imagenesbascula/bascula_entrada/2018-03-28_593_SZP929.png" TargetMode="External"/><Relationship Id="rId229" Type="http://schemas.openxmlformats.org/officeDocument/2006/relationships/hyperlink" Target="http://190.24.132.252/djuana/imagenesbascula/bascula_entrada/2018-03-29_232_TSW572.png" TargetMode="External"/><Relationship Id="rId380" Type="http://schemas.openxmlformats.org/officeDocument/2006/relationships/hyperlink" Target="http://190.24.132.252/djuana/imagenesbascula/bascula_salida/2018-03-31_504_TSW462.png" TargetMode="External"/><Relationship Id="rId240" Type="http://schemas.openxmlformats.org/officeDocument/2006/relationships/hyperlink" Target="http://190.24.132.252/djuana/imagenesbascula/bascula_salida/2018-03-29_404_TSW572.png" TargetMode="External"/><Relationship Id="rId35" Type="http://schemas.openxmlformats.org/officeDocument/2006/relationships/hyperlink" Target="http://190.24.132.252/djuana/imagenesbascula/bascula_entrada/2018-03-24_633_TSW572.png" TargetMode="External"/><Relationship Id="rId77" Type="http://schemas.openxmlformats.org/officeDocument/2006/relationships/hyperlink" Target="http://190.24.132.252/djuana/imagenesbascula/bascula_entrada/2018-03-26_556_SZP929.png" TargetMode="External"/><Relationship Id="rId100" Type="http://schemas.openxmlformats.org/officeDocument/2006/relationships/hyperlink" Target="http://190.24.132.252/djuana/imagenesbascula/bascula_salida/2018-03-27_399_SZP929.png" TargetMode="External"/><Relationship Id="rId282" Type="http://schemas.openxmlformats.org/officeDocument/2006/relationships/hyperlink" Target="http://190.24.132.252/djuana/imagenesbascula/bascula_salida/2018-03-30_382_1308.png" TargetMode="External"/><Relationship Id="rId338" Type="http://schemas.openxmlformats.org/officeDocument/2006/relationships/hyperlink" Target="http://190.24.132.252/djuana/imagenesbascula/bascula_salida/2018-03-31_203_TSW462.png" TargetMode="External"/><Relationship Id="rId8" Type="http://schemas.openxmlformats.org/officeDocument/2006/relationships/hyperlink" Target="http://190.24.132.252/djuana/imagenesbascula/bascula_salida/2018-03-24_429_SWL355.png" TargetMode="External"/><Relationship Id="rId142" Type="http://schemas.openxmlformats.org/officeDocument/2006/relationships/hyperlink" Target="http://190.24.132.252/djuana/imagenesbascula/bascula_salida/2018-03-28_98_SZP929.png" TargetMode="External"/><Relationship Id="rId184" Type="http://schemas.openxmlformats.org/officeDocument/2006/relationships/hyperlink" Target="http://190.24.132.252/djuana/imagenesbascula/bascula_salida/2018-03-28_785_THY977.png" TargetMode="External"/><Relationship Id="rId251" Type="http://schemas.openxmlformats.org/officeDocument/2006/relationships/hyperlink" Target="http://190.24.132.252/djuana/imagenesbascula/bascula_entrada/2018-03-29_472_SZP929.png" TargetMode="External"/><Relationship Id="rId46" Type="http://schemas.openxmlformats.org/officeDocument/2006/relationships/hyperlink" Target="http://190.24.132.252/djuana/imagenesbascula/bascula_salida/2018-03-26_210_TAM298.png" TargetMode="External"/><Relationship Id="rId293" Type="http://schemas.openxmlformats.org/officeDocument/2006/relationships/hyperlink" Target="http://190.24.132.252/djuana/imagenesbascula/bascula_entrada/2018-03-30_351_SZP929.png" TargetMode="External"/><Relationship Id="rId307" Type="http://schemas.openxmlformats.org/officeDocument/2006/relationships/hyperlink" Target="http://190.24.132.252/djuana/imagenesbascula/bascula_entrada/2018-03-30_435_SZP929.png" TargetMode="External"/><Relationship Id="rId349" Type="http://schemas.openxmlformats.org/officeDocument/2006/relationships/hyperlink" Target="http://190.24.132.252/djuana/imagenesbascula/bascula_entrada/2018-03-31_285_SZP929.png" TargetMode="External"/><Relationship Id="rId88" Type="http://schemas.openxmlformats.org/officeDocument/2006/relationships/hyperlink" Target="http://190.24.132.252/djuana/imagenesbascula/bascula_salida/2018-03-27_119_SZO996.png" TargetMode="External"/><Relationship Id="rId111" Type="http://schemas.openxmlformats.org/officeDocument/2006/relationships/hyperlink" Target="http://190.24.132.252/djuana/imagenesbascula/bascula_entrada/2018-03-27_495_TSW572.png" TargetMode="External"/><Relationship Id="rId153" Type="http://schemas.openxmlformats.org/officeDocument/2006/relationships/hyperlink" Target="http://190.24.132.252/djuana/imagenesbascula/bascula_entrada/2018-03-28_358_SQI-440.png" TargetMode="External"/><Relationship Id="rId195" Type="http://schemas.openxmlformats.org/officeDocument/2006/relationships/hyperlink" Target="http://190.24.132.252/djuana/imagenesbascula/bascula_entrada/2018-03-29_1_SZO996.png" TargetMode="External"/><Relationship Id="rId209" Type="http://schemas.openxmlformats.org/officeDocument/2006/relationships/hyperlink" Target="http://190.24.132.252/djuana/imagenesbascula/bascula_entrada/2018-03-29_112_SZY995.png" TargetMode="External"/><Relationship Id="rId360" Type="http://schemas.openxmlformats.org/officeDocument/2006/relationships/hyperlink" Target="http://190.24.132.252/djuana/imagenesbascula/bascula_salida/2018-03-31_426_TSW572.png" TargetMode="External"/><Relationship Id="rId220" Type="http://schemas.openxmlformats.org/officeDocument/2006/relationships/hyperlink" Target="http://190.24.132.252/djuana/imagenesbascula/bascula_salida/2018-03-29_183_SWL355.png" TargetMode="External"/><Relationship Id="rId15" Type="http://schemas.openxmlformats.org/officeDocument/2006/relationships/hyperlink" Target="http://190.24.132.252/djuana/imagenesbascula/bascula_entrada/2018-03-24_445_SQI-440.png" TargetMode="External"/><Relationship Id="rId57" Type="http://schemas.openxmlformats.org/officeDocument/2006/relationships/hyperlink" Target="http://190.24.132.252/djuana/imagenesbascula/bascula_entrada/2018-03-26_367_SZO996.png" TargetMode="External"/><Relationship Id="rId262" Type="http://schemas.openxmlformats.org/officeDocument/2006/relationships/hyperlink" Target="http://190.24.132.252/djuana/imagenesbascula/bascula_salida/2018-03-30_304_TSW572.png" TargetMode="External"/><Relationship Id="rId318" Type="http://schemas.openxmlformats.org/officeDocument/2006/relationships/hyperlink" Target="http://190.24.132.252/djuana/imagenesbascula/bascula_salida/2018-03-30_559_TSW462.png" TargetMode="External"/><Relationship Id="rId99" Type="http://schemas.openxmlformats.org/officeDocument/2006/relationships/hyperlink" Target="http://190.24.132.252/djuana/imagenesbascula/bascula_entrada/2018-03-27_337_SZP929.png" TargetMode="External"/><Relationship Id="rId122" Type="http://schemas.openxmlformats.org/officeDocument/2006/relationships/hyperlink" Target="http://190.24.132.252/djuana/imagenesbascula/bascula_salida/2018-03-27_730_SZP929.png" TargetMode="External"/><Relationship Id="rId164" Type="http://schemas.openxmlformats.org/officeDocument/2006/relationships/hyperlink" Target="http://190.24.132.252/djuana/imagenesbascula/bascula_salida/2018-03-28_623_THY977.png" TargetMode="External"/><Relationship Id="rId371" Type="http://schemas.openxmlformats.org/officeDocument/2006/relationships/hyperlink" Target="http://190.24.132.252/djuana/imagenesbascula/bascula_entrada/2018-03-31_404_THY977.png"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97"/>
  <sheetViews>
    <sheetView topLeftCell="I1" workbookViewId="0">
      <selection activeCell="U2" sqref="U2"/>
    </sheetView>
  </sheetViews>
  <sheetFormatPr baseColWidth="10" defaultRowHeight="15" outlineLevelRow="1" x14ac:dyDescent="0.25"/>
  <cols>
    <col min="1" max="1" width="11.42578125" bestFit="1" customWidth="1"/>
    <col min="2" max="2" width="18.140625" bestFit="1" customWidth="1"/>
    <col min="3" max="3" width="10.42578125" bestFit="1" customWidth="1"/>
    <col min="4" max="7" width="10.42578125" customWidth="1"/>
    <col min="8" max="8" width="18.140625" bestFit="1" customWidth="1"/>
    <col min="9" max="9" width="13.7109375" customWidth="1"/>
    <col min="10" max="10" width="12.140625" customWidth="1"/>
    <col min="11" max="11" width="8" bestFit="1" customWidth="1"/>
    <col min="12" max="12" width="9.140625" customWidth="1"/>
    <col min="13" max="13" width="13.7109375" bestFit="1" customWidth="1"/>
    <col min="14" max="14" width="12.85546875" bestFit="1" customWidth="1"/>
    <col min="15" max="15" width="12.140625" bestFit="1" customWidth="1"/>
    <col min="16" max="16" width="19.5703125" bestFit="1" customWidth="1"/>
    <col min="17" max="17" width="46" bestFit="1" customWidth="1"/>
    <col min="18" max="18" width="17" bestFit="1" customWidth="1"/>
    <col min="19" max="19" width="15.42578125" bestFit="1" customWidth="1"/>
    <col min="20" max="20" width="13.5703125" bestFit="1" customWidth="1"/>
    <col min="21" max="21" width="16.42578125" bestFit="1" customWidth="1"/>
    <col min="22" max="22" width="20.7109375" bestFit="1" customWidth="1"/>
    <col min="23" max="24" width="18.85546875" bestFit="1" customWidth="1"/>
    <col min="25" max="25" width="17" bestFit="1" customWidth="1"/>
    <col min="26" max="26" width="26.7109375" bestFit="1" customWidth="1"/>
    <col min="27" max="27" width="49.28515625" bestFit="1" customWidth="1"/>
    <col min="28" max="28" width="30.85546875" bestFit="1" customWidth="1"/>
    <col min="29" max="29" width="42.85546875" bestFit="1" customWidth="1"/>
    <col min="30" max="30" width="17.7109375" bestFit="1" customWidth="1"/>
    <col min="31" max="31" width="15.7109375" bestFit="1" customWidth="1"/>
    <col min="38" max="38" width="3" bestFit="1" customWidth="1"/>
    <col min="39" max="39" width="11.5703125" bestFit="1" customWidth="1"/>
  </cols>
  <sheetData>
    <row r="1" spans="1:39" s="10" customFormat="1" ht="37.5" customHeight="1" thickBot="1" x14ac:dyDescent="0.3">
      <c r="A1" s="16" t="s">
        <v>461</v>
      </c>
      <c r="B1" s="17" t="s">
        <v>0</v>
      </c>
      <c r="C1" s="16" t="s">
        <v>1</v>
      </c>
      <c r="D1" s="16" t="s">
        <v>502</v>
      </c>
      <c r="E1" s="16" t="s">
        <v>503</v>
      </c>
      <c r="F1" s="16" t="s">
        <v>506</v>
      </c>
      <c r="G1" s="16" t="s">
        <v>507</v>
      </c>
      <c r="H1" s="16" t="s">
        <v>2</v>
      </c>
      <c r="I1" s="66" t="s">
        <v>3</v>
      </c>
      <c r="J1" s="66" t="s">
        <v>4</v>
      </c>
      <c r="K1" s="66" t="s">
        <v>5</v>
      </c>
      <c r="L1" s="66" t="s">
        <v>6</v>
      </c>
      <c r="M1" s="16" t="s">
        <v>7</v>
      </c>
      <c r="N1" s="16" t="s">
        <v>8</v>
      </c>
      <c r="O1" s="16" t="s">
        <v>9</v>
      </c>
      <c r="P1" s="16" t="s">
        <v>10</v>
      </c>
      <c r="Q1" s="16" t="s">
        <v>11</v>
      </c>
      <c r="R1" s="16" t="s">
        <v>12</v>
      </c>
      <c r="S1" s="16" t="s">
        <v>13</v>
      </c>
      <c r="T1" s="16" t="s">
        <v>14</v>
      </c>
      <c r="U1" s="16" t="s">
        <v>15</v>
      </c>
      <c r="V1" s="16" t="s">
        <v>16</v>
      </c>
      <c r="W1" s="16" t="s">
        <v>17</v>
      </c>
      <c r="X1" s="16" t="s">
        <v>18</v>
      </c>
      <c r="Y1" s="16" t="s">
        <v>19</v>
      </c>
      <c r="Z1" s="16" t="s">
        <v>20</v>
      </c>
      <c r="AA1" s="16" t="s">
        <v>21</v>
      </c>
      <c r="AB1" s="16" t="s">
        <v>22</v>
      </c>
      <c r="AC1" s="16" t="s">
        <v>23</v>
      </c>
      <c r="AD1" s="16" t="s">
        <v>24</v>
      </c>
      <c r="AE1" s="16" t="s">
        <v>25</v>
      </c>
      <c r="AH1" s="74" t="s">
        <v>501</v>
      </c>
      <c r="AI1" s="75">
        <v>1</v>
      </c>
      <c r="AK1"/>
      <c r="AL1" s="74">
        <v>0</v>
      </c>
      <c r="AM1" s="75" t="s">
        <v>508</v>
      </c>
    </row>
    <row r="2" spans="1:39" outlineLevel="1" x14ac:dyDescent="0.25">
      <c r="A2" s="1">
        <v>1</v>
      </c>
      <c r="B2" s="1" t="s">
        <v>26</v>
      </c>
      <c r="C2" s="1" t="s">
        <v>27</v>
      </c>
      <c r="D2" s="1">
        <f t="shared" ref="D2:D43" si="0">WEEKDAY(B2)</f>
        <v>7</v>
      </c>
      <c r="E2" s="1" t="str">
        <f t="shared" ref="E2:E19" si="1">LOOKUP(D2,$AI$1:$AI$7,$AH$1:$AH$7)</f>
        <v>Sabado</v>
      </c>
      <c r="F2" s="1">
        <f>HOUR(B2)</f>
        <v>10</v>
      </c>
      <c r="G2" s="1" t="str">
        <f>LOOKUP(F2,$AL$1:$AL$24,$AM$1:$AM$24)</f>
        <v>Turno Dia</v>
      </c>
      <c r="H2" s="1" t="s">
        <v>28</v>
      </c>
      <c r="I2" s="1">
        <v>42</v>
      </c>
      <c r="J2" s="1">
        <v>340</v>
      </c>
      <c r="K2" s="1" t="s">
        <v>29</v>
      </c>
      <c r="L2" s="1" t="s">
        <v>29</v>
      </c>
      <c r="M2" s="1" t="s">
        <v>30</v>
      </c>
      <c r="N2" s="1">
        <v>2161</v>
      </c>
      <c r="O2" s="1">
        <v>7777</v>
      </c>
      <c r="P2" s="1" t="s">
        <v>31</v>
      </c>
      <c r="Q2" s="1" t="s">
        <v>32</v>
      </c>
      <c r="R2" s="1" t="s">
        <v>33</v>
      </c>
      <c r="S2" s="1">
        <v>25170</v>
      </c>
      <c r="T2" s="1">
        <v>12010</v>
      </c>
      <c r="U2" s="1">
        <v>13160</v>
      </c>
      <c r="V2" s="1">
        <v>1</v>
      </c>
      <c r="W2" s="1">
        <v>1</v>
      </c>
      <c r="X2" s="1" t="s">
        <v>34</v>
      </c>
      <c r="Y2" s="1" t="s">
        <v>34</v>
      </c>
      <c r="Z2" s="1"/>
      <c r="AA2" s="1"/>
      <c r="AB2" s="1"/>
      <c r="AC2" s="1"/>
      <c r="AD2" s="2" t="s">
        <v>35</v>
      </c>
      <c r="AE2" s="2" t="s">
        <v>35</v>
      </c>
      <c r="AH2" s="96" t="s">
        <v>495</v>
      </c>
      <c r="AI2" s="99">
        <v>2</v>
      </c>
      <c r="AL2" s="76">
        <v>1</v>
      </c>
      <c r="AM2" s="77" t="s">
        <v>508</v>
      </c>
    </row>
    <row r="3" spans="1:39" outlineLevel="1" x14ac:dyDescent="0.25">
      <c r="A3" s="1">
        <v>2</v>
      </c>
      <c r="B3" s="1" t="s">
        <v>36</v>
      </c>
      <c r="C3" s="1" t="s">
        <v>27</v>
      </c>
      <c r="D3" s="1">
        <f t="shared" si="0"/>
        <v>7</v>
      </c>
      <c r="E3" s="1" t="str">
        <f t="shared" si="1"/>
        <v>Sabado</v>
      </c>
      <c r="F3" s="1">
        <f t="shared" ref="F3:F66" si="2">HOUR(B3)</f>
        <v>11</v>
      </c>
      <c r="G3" s="1" t="str">
        <f t="shared" ref="G3:G66" si="3">LOOKUP(F3,$AL$1:$AL$24,$AM$1:$AM$24)</f>
        <v>Turno Dia</v>
      </c>
      <c r="H3" s="1" t="s">
        <v>37</v>
      </c>
      <c r="I3" s="1">
        <v>263</v>
      </c>
      <c r="J3" s="1">
        <v>373</v>
      </c>
      <c r="K3" s="1" t="s">
        <v>38</v>
      </c>
      <c r="L3" s="1" t="s">
        <v>38</v>
      </c>
      <c r="M3" s="1" t="s">
        <v>30</v>
      </c>
      <c r="N3" s="1">
        <v>2161</v>
      </c>
      <c r="O3" s="1">
        <v>7777</v>
      </c>
      <c r="P3" s="1" t="s">
        <v>31</v>
      </c>
      <c r="Q3" s="1" t="s">
        <v>32</v>
      </c>
      <c r="R3" s="1" t="s">
        <v>39</v>
      </c>
      <c r="S3" s="1">
        <v>25420</v>
      </c>
      <c r="T3" s="1">
        <v>11940</v>
      </c>
      <c r="U3" s="1">
        <v>13480</v>
      </c>
      <c r="V3" s="1">
        <v>1</v>
      </c>
      <c r="W3" s="1">
        <v>1</v>
      </c>
      <c r="X3" s="1" t="s">
        <v>40</v>
      </c>
      <c r="Y3" s="1" t="s">
        <v>34</v>
      </c>
      <c r="Z3" s="1"/>
      <c r="AA3" s="1"/>
      <c r="AB3" s="1"/>
      <c r="AC3" s="1"/>
      <c r="AD3" s="2" t="s">
        <v>35</v>
      </c>
      <c r="AE3" s="2" t="s">
        <v>35</v>
      </c>
      <c r="AH3" s="76" t="s">
        <v>496</v>
      </c>
      <c r="AI3" s="77">
        <v>3</v>
      </c>
      <c r="AL3" s="96">
        <f>+AL2+1</f>
        <v>2</v>
      </c>
      <c r="AM3" s="77" t="s">
        <v>508</v>
      </c>
    </row>
    <row r="4" spans="1:39" outlineLevel="1" x14ac:dyDescent="0.25">
      <c r="A4" s="1">
        <v>3</v>
      </c>
      <c r="B4" s="1" t="s">
        <v>41</v>
      </c>
      <c r="C4" s="1" t="s">
        <v>27</v>
      </c>
      <c r="D4" s="1">
        <f t="shared" si="0"/>
        <v>7</v>
      </c>
      <c r="E4" s="1" t="str">
        <f t="shared" si="1"/>
        <v>Sabado</v>
      </c>
      <c r="F4" s="1">
        <f t="shared" si="2"/>
        <v>11</v>
      </c>
      <c r="G4" s="1" t="str">
        <f t="shared" si="3"/>
        <v>Turno Dia</v>
      </c>
      <c r="H4" s="1" t="s">
        <v>42</v>
      </c>
      <c r="I4" s="1">
        <v>264</v>
      </c>
      <c r="J4" s="1">
        <v>375</v>
      </c>
      <c r="K4" s="1" t="s">
        <v>43</v>
      </c>
      <c r="L4" s="1" t="s">
        <v>43</v>
      </c>
      <c r="M4" s="1" t="s">
        <v>30</v>
      </c>
      <c r="N4" s="1">
        <v>2161</v>
      </c>
      <c r="O4" s="1">
        <v>7777</v>
      </c>
      <c r="P4" s="1" t="s">
        <v>31</v>
      </c>
      <c r="Q4" s="1" t="s">
        <v>32</v>
      </c>
      <c r="R4" s="1" t="s">
        <v>39</v>
      </c>
      <c r="S4" s="1">
        <v>29130</v>
      </c>
      <c r="T4" s="1">
        <v>12220</v>
      </c>
      <c r="U4" s="1">
        <v>16910</v>
      </c>
      <c r="V4" s="1">
        <v>1</v>
      </c>
      <c r="W4" s="1">
        <v>1</v>
      </c>
      <c r="X4" s="1" t="s">
        <v>40</v>
      </c>
      <c r="Y4" s="1" t="s">
        <v>34</v>
      </c>
      <c r="Z4" s="1"/>
      <c r="AA4" s="1"/>
      <c r="AB4" s="1"/>
      <c r="AC4" s="1"/>
      <c r="AD4" s="2" t="s">
        <v>35</v>
      </c>
      <c r="AE4" s="2" t="s">
        <v>35</v>
      </c>
      <c r="AH4" s="76" t="s">
        <v>497</v>
      </c>
      <c r="AI4" s="77">
        <v>4</v>
      </c>
      <c r="AL4" s="96">
        <f t="shared" ref="AL4:AL24" si="4">+AL3+1</f>
        <v>3</v>
      </c>
      <c r="AM4" s="77" t="s">
        <v>508</v>
      </c>
    </row>
    <row r="5" spans="1:39" outlineLevel="1" x14ac:dyDescent="0.25">
      <c r="A5" s="1">
        <v>4</v>
      </c>
      <c r="B5" s="1" t="s">
        <v>44</v>
      </c>
      <c r="C5" s="1" t="s">
        <v>27</v>
      </c>
      <c r="D5" s="1">
        <f t="shared" si="0"/>
        <v>7</v>
      </c>
      <c r="E5" s="1" t="str">
        <f t="shared" si="1"/>
        <v>Sabado</v>
      </c>
      <c r="F5" s="1">
        <f t="shared" si="2"/>
        <v>12</v>
      </c>
      <c r="G5" s="1" t="str">
        <f t="shared" si="3"/>
        <v>Turno Dia</v>
      </c>
      <c r="H5" s="1" t="s">
        <v>45</v>
      </c>
      <c r="I5" s="1">
        <v>308</v>
      </c>
      <c r="J5" s="1">
        <v>429</v>
      </c>
      <c r="K5" s="1" t="s">
        <v>46</v>
      </c>
      <c r="L5" s="1" t="s">
        <v>46</v>
      </c>
      <c r="M5" s="1" t="s">
        <v>30</v>
      </c>
      <c r="N5" s="1">
        <v>2361</v>
      </c>
      <c r="O5" s="1">
        <v>7777</v>
      </c>
      <c r="P5" s="1" t="s">
        <v>31</v>
      </c>
      <c r="Q5" s="1" t="s">
        <v>32</v>
      </c>
      <c r="R5" s="1" t="s">
        <v>39</v>
      </c>
      <c r="S5" s="1">
        <v>15570</v>
      </c>
      <c r="T5" s="1">
        <v>10670</v>
      </c>
      <c r="U5" s="1">
        <v>4900</v>
      </c>
      <c r="V5" s="1">
        <v>1</v>
      </c>
      <c r="W5" s="1">
        <v>1</v>
      </c>
      <c r="X5" s="1" t="s">
        <v>40</v>
      </c>
      <c r="Y5" s="1" t="s">
        <v>34</v>
      </c>
      <c r="Z5" s="1"/>
      <c r="AA5" s="1"/>
      <c r="AB5" s="1"/>
      <c r="AC5" s="1"/>
      <c r="AD5" s="2" t="s">
        <v>35</v>
      </c>
      <c r="AE5" s="2" t="s">
        <v>35</v>
      </c>
      <c r="AH5" s="76" t="s">
        <v>498</v>
      </c>
      <c r="AI5" s="77">
        <v>5</v>
      </c>
      <c r="AL5" s="96">
        <f t="shared" si="4"/>
        <v>4</v>
      </c>
      <c r="AM5" s="77" t="s">
        <v>508</v>
      </c>
    </row>
    <row r="6" spans="1:39" outlineLevel="1" x14ac:dyDescent="0.25">
      <c r="A6" s="1">
        <v>5</v>
      </c>
      <c r="B6" s="1" t="s">
        <v>47</v>
      </c>
      <c r="C6" s="1" t="s">
        <v>27</v>
      </c>
      <c r="D6" s="1">
        <f t="shared" si="0"/>
        <v>7</v>
      </c>
      <c r="E6" s="1" t="str">
        <f t="shared" si="1"/>
        <v>Sabado</v>
      </c>
      <c r="F6" s="1">
        <f t="shared" si="2"/>
        <v>13</v>
      </c>
      <c r="G6" s="1" t="str">
        <f t="shared" si="3"/>
        <v>Turno Dia</v>
      </c>
      <c r="H6" s="1" t="s">
        <v>48</v>
      </c>
      <c r="I6" s="1">
        <v>361</v>
      </c>
      <c r="J6" s="1">
        <v>467</v>
      </c>
      <c r="K6" s="1" t="s">
        <v>49</v>
      </c>
      <c r="L6" s="1" t="s">
        <v>49</v>
      </c>
      <c r="M6" s="1" t="s">
        <v>30</v>
      </c>
      <c r="N6" s="1">
        <v>2161</v>
      </c>
      <c r="O6" s="1">
        <v>7777</v>
      </c>
      <c r="P6" s="1" t="s">
        <v>31</v>
      </c>
      <c r="Q6" s="1" t="s">
        <v>32</v>
      </c>
      <c r="R6" s="1" t="s">
        <v>39</v>
      </c>
      <c r="S6" s="1">
        <v>16390</v>
      </c>
      <c r="T6" s="1">
        <v>12470</v>
      </c>
      <c r="U6" s="1">
        <v>3920</v>
      </c>
      <c r="V6" s="1">
        <v>1</v>
      </c>
      <c r="W6" s="1">
        <v>1</v>
      </c>
      <c r="X6" s="1" t="s">
        <v>40</v>
      </c>
      <c r="Y6" s="1" t="s">
        <v>34</v>
      </c>
      <c r="Z6" s="1"/>
      <c r="AA6" s="1"/>
      <c r="AB6" s="1"/>
      <c r="AC6" s="1"/>
      <c r="AD6" s="2" t="s">
        <v>35</v>
      </c>
      <c r="AE6" s="2" t="s">
        <v>35</v>
      </c>
      <c r="AH6" s="76" t="s">
        <v>499</v>
      </c>
      <c r="AI6" s="77">
        <v>6</v>
      </c>
      <c r="AL6" s="96">
        <f t="shared" si="4"/>
        <v>5</v>
      </c>
      <c r="AM6" s="77" t="s">
        <v>508</v>
      </c>
    </row>
    <row r="7" spans="1:39" ht="15.75" outlineLevel="1" thickBot="1" x14ac:dyDescent="0.3">
      <c r="A7" s="1">
        <v>6</v>
      </c>
      <c r="B7" s="1" t="s">
        <v>50</v>
      </c>
      <c r="C7" s="1" t="s">
        <v>27</v>
      </c>
      <c r="D7" s="1">
        <f t="shared" si="0"/>
        <v>7</v>
      </c>
      <c r="E7" s="1" t="str">
        <f t="shared" si="1"/>
        <v>Sabado</v>
      </c>
      <c r="F7" s="1">
        <f t="shared" si="2"/>
        <v>14</v>
      </c>
      <c r="G7" s="1" t="str">
        <f t="shared" si="3"/>
        <v>Turno Dia</v>
      </c>
      <c r="H7" s="1" t="s">
        <v>51</v>
      </c>
      <c r="I7" s="1">
        <v>418</v>
      </c>
      <c r="J7" s="1">
        <v>526</v>
      </c>
      <c r="K7" s="1" t="s">
        <v>52</v>
      </c>
      <c r="L7" s="1" t="s">
        <v>52</v>
      </c>
      <c r="M7" s="1" t="s">
        <v>30</v>
      </c>
      <c r="N7" s="1">
        <v>2161</v>
      </c>
      <c r="O7" s="1">
        <v>7777</v>
      </c>
      <c r="P7" s="1" t="s">
        <v>31</v>
      </c>
      <c r="Q7" s="1" t="s">
        <v>32</v>
      </c>
      <c r="R7" s="1" t="s">
        <v>39</v>
      </c>
      <c r="S7" s="1">
        <v>25640</v>
      </c>
      <c r="T7" s="1">
        <v>12220</v>
      </c>
      <c r="U7" s="1">
        <v>13420</v>
      </c>
      <c r="V7" s="1">
        <v>1</v>
      </c>
      <c r="W7" s="1">
        <v>1</v>
      </c>
      <c r="X7" s="1" t="s">
        <v>40</v>
      </c>
      <c r="Y7" s="1" t="s">
        <v>53</v>
      </c>
      <c r="Z7" s="1"/>
      <c r="AA7" s="1"/>
      <c r="AB7" s="1"/>
      <c r="AC7" s="1"/>
      <c r="AD7" s="2" t="s">
        <v>35</v>
      </c>
      <c r="AE7" s="2" t="s">
        <v>35</v>
      </c>
      <c r="AH7" s="78" t="s">
        <v>500</v>
      </c>
      <c r="AI7" s="79">
        <v>7</v>
      </c>
      <c r="AL7" s="96">
        <f t="shared" si="4"/>
        <v>6</v>
      </c>
      <c r="AM7" s="77" t="s">
        <v>508</v>
      </c>
    </row>
    <row r="8" spans="1:39" outlineLevel="1" x14ac:dyDescent="0.25">
      <c r="A8" s="1">
        <v>7</v>
      </c>
      <c r="B8" s="1" t="s">
        <v>54</v>
      </c>
      <c r="C8" s="1" t="s">
        <v>27</v>
      </c>
      <c r="D8" s="1">
        <f t="shared" si="0"/>
        <v>7</v>
      </c>
      <c r="E8" s="1" t="str">
        <f t="shared" si="1"/>
        <v>Sabado</v>
      </c>
      <c r="F8" s="1">
        <f t="shared" si="2"/>
        <v>14</v>
      </c>
      <c r="G8" s="1" t="str">
        <f t="shared" si="3"/>
        <v>Turno Dia</v>
      </c>
      <c r="H8" s="1" t="s">
        <v>55</v>
      </c>
      <c r="I8" s="1">
        <v>439</v>
      </c>
      <c r="J8" s="1">
        <v>547</v>
      </c>
      <c r="K8" s="1" t="s">
        <v>38</v>
      </c>
      <c r="L8" s="1" t="s">
        <v>38</v>
      </c>
      <c r="M8" s="1" t="s">
        <v>30</v>
      </c>
      <c r="N8" s="1">
        <v>2161</v>
      </c>
      <c r="O8" s="1">
        <v>7777</v>
      </c>
      <c r="P8" s="1" t="s">
        <v>31</v>
      </c>
      <c r="Q8" s="1" t="s">
        <v>32</v>
      </c>
      <c r="R8" s="1" t="s">
        <v>39</v>
      </c>
      <c r="S8" s="1">
        <v>17710</v>
      </c>
      <c r="T8" s="1">
        <v>11890</v>
      </c>
      <c r="U8" s="1">
        <v>5820</v>
      </c>
      <c r="V8" s="1">
        <v>1</v>
      </c>
      <c r="W8" s="1">
        <v>1</v>
      </c>
      <c r="X8" s="1" t="s">
        <v>56</v>
      </c>
      <c r="Y8" s="1" t="s">
        <v>53</v>
      </c>
      <c r="Z8" s="1"/>
      <c r="AA8" s="1"/>
      <c r="AB8" s="1"/>
      <c r="AC8" s="1"/>
      <c r="AD8" s="2" t="s">
        <v>35</v>
      </c>
      <c r="AE8" s="2" t="s">
        <v>35</v>
      </c>
      <c r="AL8" s="98">
        <f t="shared" si="4"/>
        <v>7</v>
      </c>
      <c r="AM8" s="89" t="s">
        <v>505</v>
      </c>
    </row>
    <row r="9" spans="1:39" outlineLevel="1" x14ac:dyDescent="0.25">
      <c r="A9" s="1">
        <v>8</v>
      </c>
      <c r="B9" s="1" t="s">
        <v>57</v>
      </c>
      <c r="C9" s="1" t="s">
        <v>27</v>
      </c>
      <c r="D9" s="1">
        <f t="shared" si="0"/>
        <v>7</v>
      </c>
      <c r="E9" s="1" t="str">
        <f t="shared" si="1"/>
        <v>Sabado</v>
      </c>
      <c r="F9" s="1">
        <f t="shared" si="2"/>
        <v>14</v>
      </c>
      <c r="G9" s="1" t="str">
        <f t="shared" si="3"/>
        <v>Turno Dia</v>
      </c>
      <c r="H9" s="1" t="s">
        <v>58</v>
      </c>
      <c r="I9" s="1">
        <v>445</v>
      </c>
      <c r="J9" s="1">
        <v>563</v>
      </c>
      <c r="K9" s="1" t="s">
        <v>59</v>
      </c>
      <c r="L9" s="1" t="s">
        <v>60</v>
      </c>
      <c r="M9" s="1" t="s">
        <v>30</v>
      </c>
      <c r="N9" s="1">
        <v>2161</v>
      </c>
      <c r="O9" s="1">
        <v>7777</v>
      </c>
      <c r="P9" s="1" t="s">
        <v>31</v>
      </c>
      <c r="Q9" s="1" t="s">
        <v>32</v>
      </c>
      <c r="R9" s="1" t="s">
        <v>39</v>
      </c>
      <c r="S9" s="1">
        <v>23920</v>
      </c>
      <c r="T9" s="1">
        <v>10420</v>
      </c>
      <c r="U9" s="1">
        <v>13500</v>
      </c>
      <c r="V9" s="1">
        <v>1</v>
      </c>
      <c r="W9" s="1">
        <v>1</v>
      </c>
      <c r="X9" s="1" t="s">
        <v>56</v>
      </c>
      <c r="Y9" s="1" t="s">
        <v>53</v>
      </c>
      <c r="Z9" s="1"/>
      <c r="AA9" s="1"/>
      <c r="AB9" s="1"/>
      <c r="AC9" s="1"/>
      <c r="AD9" s="2" t="s">
        <v>35</v>
      </c>
      <c r="AE9" s="2" t="s">
        <v>35</v>
      </c>
      <c r="AL9" s="98">
        <f t="shared" si="4"/>
        <v>8</v>
      </c>
      <c r="AM9" s="89" t="s">
        <v>505</v>
      </c>
    </row>
    <row r="10" spans="1:39" outlineLevel="1" x14ac:dyDescent="0.25">
      <c r="A10" s="1">
        <v>9</v>
      </c>
      <c r="B10" s="1" t="s">
        <v>61</v>
      </c>
      <c r="C10" s="1" t="s">
        <v>27</v>
      </c>
      <c r="D10" s="1">
        <f t="shared" si="0"/>
        <v>7</v>
      </c>
      <c r="E10" s="1" t="str">
        <f t="shared" si="1"/>
        <v>Sabado</v>
      </c>
      <c r="F10" s="1">
        <f t="shared" si="2"/>
        <v>15</v>
      </c>
      <c r="G10" s="1" t="str">
        <f t="shared" si="3"/>
        <v>Turno Dia</v>
      </c>
      <c r="H10" s="1" t="s">
        <v>62</v>
      </c>
      <c r="I10" s="1">
        <v>453</v>
      </c>
      <c r="J10" s="1">
        <v>566</v>
      </c>
      <c r="K10" s="1" t="s">
        <v>63</v>
      </c>
      <c r="L10" s="1" t="s">
        <v>63</v>
      </c>
      <c r="M10" s="1" t="s">
        <v>30</v>
      </c>
      <c r="N10" s="1">
        <v>2361</v>
      </c>
      <c r="O10" s="1">
        <v>7777</v>
      </c>
      <c r="P10" s="1" t="s">
        <v>31</v>
      </c>
      <c r="Q10" s="1" t="s">
        <v>32</v>
      </c>
      <c r="R10" s="1" t="s">
        <v>39</v>
      </c>
      <c r="S10" s="1">
        <v>17580</v>
      </c>
      <c r="T10" s="1">
        <v>12060</v>
      </c>
      <c r="U10" s="1">
        <v>5520</v>
      </c>
      <c r="V10" s="1">
        <v>1</v>
      </c>
      <c r="W10" s="1">
        <v>1</v>
      </c>
      <c r="X10" s="1" t="s">
        <v>56</v>
      </c>
      <c r="Y10" s="1" t="s">
        <v>53</v>
      </c>
      <c r="Z10" s="1"/>
      <c r="AA10" s="1"/>
      <c r="AB10" s="1"/>
      <c r="AC10" s="1"/>
      <c r="AD10" s="2" t="s">
        <v>35</v>
      </c>
      <c r="AE10" s="2" t="s">
        <v>35</v>
      </c>
      <c r="AL10" s="98">
        <f t="shared" si="4"/>
        <v>9</v>
      </c>
      <c r="AM10" s="89" t="s">
        <v>505</v>
      </c>
    </row>
    <row r="11" spans="1:39" outlineLevel="1" x14ac:dyDescent="0.25">
      <c r="A11" s="1">
        <v>10</v>
      </c>
      <c r="B11" s="1" t="s">
        <v>64</v>
      </c>
      <c r="C11" s="1" t="s">
        <v>27</v>
      </c>
      <c r="D11" s="1">
        <f t="shared" si="0"/>
        <v>7</v>
      </c>
      <c r="E11" s="1" t="str">
        <f t="shared" si="1"/>
        <v>Sabado</v>
      </c>
      <c r="F11" s="1">
        <f t="shared" si="2"/>
        <v>15</v>
      </c>
      <c r="G11" s="1" t="str">
        <f t="shared" si="3"/>
        <v>Turno Dia</v>
      </c>
      <c r="H11" s="1" t="s">
        <v>65</v>
      </c>
      <c r="I11" s="1">
        <v>455</v>
      </c>
      <c r="J11" s="1">
        <v>567</v>
      </c>
      <c r="K11" s="1" t="s">
        <v>43</v>
      </c>
      <c r="L11" s="1" t="s">
        <v>43</v>
      </c>
      <c r="M11" s="1" t="s">
        <v>30</v>
      </c>
      <c r="N11" s="1">
        <v>2161</v>
      </c>
      <c r="O11" s="1">
        <v>7777</v>
      </c>
      <c r="P11" s="1" t="s">
        <v>31</v>
      </c>
      <c r="Q11" s="1" t="s">
        <v>32</v>
      </c>
      <c r="R11" s="1" t="s">
        <v>39</v>
      </c>
      <c r="S11" s="1">
        <v>19930</v>
      </c>
      <c r="T11" s="1">
        <v>12000</v>
      </c>
      <c r="U11" s="1">
        <v>7930</v>
      </c>
      <c r="V11" s="1">
        <v>1</v>
      </c>
      <c r="W11" s="1">
        <v>1</v>
      </c>
      <c r="X11" s="1" t="s">
        <v>56</v>
      </c>
      <c r="Y11" s="1" t="s">
        <v>53</v>
      </c>
      <c r="Z11" s="1"/>
      <c r="AA11" s="1"/>
      <c r="AB11" s="1"/>
      <c r="AC11" s="1"/>
      <c r="AD11" s="2" t="s">
        <v>35</v>
      </c>
      <c r="AE11" s="2" t="s">
        <v>35</v>
      </c>
      <c r="AL11" s="98">
        <f t="shared" si="4"/>
        <v>10</v>
      </c>
      <c r="AM11" s="89" t="s">
        <v>505</v>
      </c>
    </row>
    <row r="12" spans="1:39" outlineLevel="1" x14ac:dyDescent="0.25">
      <c r="A12" s="1">
        <v>11</v>
      </c>
      <c r="B12" s="1" t="s">
        <v>66</v>
      </c>
      <c r="C12" s="1" t="s">
        <v>27</v>
      </c>
      <c r="D12" s="1">
        <f t="shared" si="0"/>
        <v>7</v>
      </c>
      <c r="E12" s="1" t="str">
        <f t="shared" si="1"/>
        <v>Sabado</v>
      </c>
      <c r="F12" s="1">
        <f t="shared" si="2"/>
        <v>16</v>
      </c>
      <c r="G12" s="1" t="str">
        <f t="shared" si="3"/>
        <v>Turno Dia</v>
      </c>
      <c r="H12" s="1" t="s">
        <v>67</v>
      </c>
      <c r="I12" s="1">
        <v>475</v>
      </c>
      <c r="J12" s="1">
        <v>590</v>
      </c>
      <c r="K12" s="1" t="s">
        <v>68</v>
      </c>
      <c r="L12" s="1" t="s">
        <v>68</v>
      </c>
      <c r="M12" s="1" t="s">
        <v>30</v>
      </c>
      <c r="N12" s="1">
        <v>2161</v>
      </c>
      <c r="O12" s="1">
        <v>7777</v>
      </c>
      <c r="P12" s="1" t="s">
        <v>31</v>
      </c>
      <c r="Q12" s="1" t="s">
        <v>32</v>
      </c>
      <c r="R12" s="1" t="s">
        <v>33</v>
      </c>
      <c r="S12" s="1">
        <v>25920</v>
      </c>
      <c r="T12" s="1">
        <v>12050</v>
      </c>
      <c r="U12" s="1">
        <v>13870</v>
      </c>
      <c r="V12" s="1">
        <v>1</v>
      </c>
      <c r="W12" s="1">
        <v>1</v>
      </c>
      <c r="X12" s="1" t="s">
        <v>56</v>
      </c>
      <c r="Y12" s="1" t="s">
        <v>53</v>
      </c>
      <c r="Z12" s="1"/>
      <c r="AA12" s="1"/>
      <c r="AB12" s="1"/>
      <c r="AC12" s="1"/>
      <c r="AD12" s="2" t="s">
        <v>35</v>
      </c>
      <c r="AE12" s="2" t="s">
        <v>35</v>
      </c>
      <c r="AL12" s="98">
        <f t="shared" si="4"/>
        <v>11</v>
      </c>
      <c r="AM12" s="89" t="s">
        <v>505</v>
      </c>
    </row>
    <row r="13" spans="1:39" outlineLevel="1" x14ac:dyDescent="0.25">
      <c r="A13" s="1">
        <v>12</v>
      </c>
      <c r="B13" s="1" t="s">
        <v>69</v>
      </c>
      <c r="C13" s="1" t="s">
        <v>27</v>
      </c>
      <c r="D13" s="1">
        <f t="shared" si="0"/>
        <v>7</v>
      </c>
      <c r="E13" s="1" t="str">
        <f t="shared" si="1"/>
        <v>Sabado</v>
      </c>
      <c r="F13" s="1">
        <f t="shared" si="2"/>
        <v>16</v>
      </c>
      <c r="G13" s="1" t="str">
        <f t="shared" si="3"/>
        <v>Turno Dia</v>
      </c>
      <c r="H13" s="1" t="s">
        <v>70</v>
      </c>
      <c r="I13" s="1">
        <v>499</v>
      </c>
      <c r="J13" s="1">
        <v>630</v>
      </c>
      <c r="K13" s="1" t="s">
        <v>29</v>
      </c>
      <c r="L13" s="1" t="s">
        <v>29</v>
      </c>
      <c r="M13" s="1" t="s">
        <v>30</v>
      </c>
      <c r="N13" s="1">
        <v>2161</v>
      </c>
      <c r="O13" s="1">
        <v>7777</v>
      </c>
      <c r="P13" s="1" t="s">
        <v>31</v>
      </c>
      <c r="Q13" s="1" t="s">
        <v>32</v>
      </c>
      <c r="R13" s="1" t="s">
        <v>33</v>
      </c>
      <c r="S13" s="1">
        <v>29060</v>
      </c>
      <c r="T13" s="1">
        <v>11920</v>
      </c>
      <c r="U13" s="1">
        <v>17140</v>
      </c>
      <c r="V13" s="1">
        <v>1</v>
      </c>
      <c r="W13" s="1">
        <v>1</v>
      </c>
      <c r="X13" s="1" t="s">
        <v>56</v>
      </c>
      <c r="Y13" s="1" t="s">
        <v>53</v>
      </c>
      <c r="Z13" s="1"/>
      <c r="AA13" s="1"/>
      <c r="AB13" s="1"/>
      <c r="AC13" s="1"/>
      <c r="AD13" s="2" t="s">
        <v>35</v>
      </c>
      <c r="AE13" s="2" t="s">
        <v>35</v>
      </c>
      <c r="AL13" s="98">
        <f t="shared" si="4"/>
        <v>12</v>
      </c>
      <c r="AM13" s="89" t="s">
        <v>505</v>
      </c>
    </row>
    <row r="14" spans="1:39" outlineLevel="1" x14ac:dyDescent="0.25">
      <c r="A14" s="1">
        <v>13</v>
      </c>
      <c r="B14" s="1" t="s">
        <v>71</v>
      </c>
      <c r="C14" s="1" t="s">
        <v>27</v>
      </c>
      <c r="D14" s="1">
        <f t="shared" si="0"/>
        <v>7</v>
      </c>
      <c r="E14" s="1" t="str">
        <f t="shared" si="1"/>
        <v>Sabado</v>
      </c>
      <c r="F14" s="1">
        <f t="shared" si="2"/>
        <v>16</v>
      </c>
      <c r="G14" s="1" t="str">
        <f t="shared" si="3"/>
        <v>Turno Dia</v>
      </c>
      <c r="H14" s="1" t="s">
        <v>72</v>
      </c>
      <c r="I14" s="1">
        <v>503</v>
      </c>
      <c r="J14" s="1">
        <v>616</v>
      </c>
      <c r="K14" s="1" t="s">
        <v>46</v>
      </c>
      <c r="L14" s="1" t="s">
        <v>46</v>
      </c>
      <c r="M14" s="1" t="s">
        <v>30</v>
      </c>
      <c r="N14" s="1">
        <v>2361</v>
      </c>
      <c r="O14" s="1">
        <v>7777</v>
      </c>
      <c r="P14" s="1" t="s">
        <v>31</v>
      </c>
      <c r="Q14" s="1" t="s">
        <v>32</v>
      </c>
      <c r="R14" s="1" t="s">
        <v>39</v>
      </c>
      <c r="S14" s="1">
        <v>14120</v>
      </c>
      <c r="T14" s="1">
        <v>10680</v>
      </c>
      <c r="U14" s="1">
        <v>3440</v>
      </c>
      <c r="V14" s="1">
        <v>1</v>
      </c>
      <c r="W14" s="1">
        <v>1</v>
      </c>
      <c r="X14" s="1" t="s">
        <v>56</v>
      </c>
      <c r="Y14" s="1" t="s">
        <v>53</v>
      </c>
      <c r="Z14" s="1"/>
      <c r="AA14" s="1"/>
      <c r="AB14" s="1"/>
      <c r="AC14" s="1"/>
      <c r="AD14" s="2" t="s">
        <v>35</v>
      </c>
      <c r="AE14" s="2" t="s">
        <v>35</v>
      </c>
      <c r="AL14" s="98">
        <f t="shared" si="4"/>
        <v>13</v>
      </c>
      <c r="AM14" s="89" t="s">
        <v>505</v>
      </c>
    </row>
    <row r="15" spans="1:39" outlineLevel="1" x14ac:dyDescent="0.25">
      <c r="A15" s="1">
        <v>14</v>
      </c>
      <c r="B15" s="1" t="s">
        <v>73</v>
      </c>
      <c r="C15" s="1" t="s">
        <v>27</v>
      </c>
      <c r="D15" s="1">
        <f t="shared" si="0"/>
        <v>7</v>
      </c>
      <c r="E15" s="1" t="str">
        <f t="shared" si="1"/>
        <v>Sabado</v>
      </c>
      <c r="F15" s="1">
        <f t="shared" si="2"/>
        <v>17</v>
      </c>
      <c r="G15" s="1" t="str">
        <f t="shared" si="3"/>
        <v>Turno Dia</v>
      </c>
      <c r="H15" s="1" t="s">
        <v>74</v>
      </c>
      <c r="I15" s="1">
        <v>524</v>
      </c>
      <c r="J15" s="1">
        <v>631</v>
      </c>
      <c r="K15" s="1" t="s">
        <v>52</v>
      </c>
      <c r="L15" s="1" t="s">
        <v>52</v>
      </c>
      <c r="M15" s="1" t="s">
        <v>30</v>
      </c>
      <c r="N15" s="1">
        <v>2161</v>
      </c>
      <c r="O15" s="1">
        <v>7777</v>
      </c>
      <c r="P15" s="1" t="s">
        <v>31</v>
      </c>
      <c r="Q15" s="1" t="s">
        <v>32</v>
      </c>
      <c r="R15" s="1" t="s">
        <v>39</v>
      </c>
      <c r="S15" s="1">
        <v>26420</v>
      </c>
      <c r="T15" s="1">
        <v>12170</v>
      </c>
      <c r="U15" s="1">
        <v>14250</v>
      </c>
      <c r="V15" s="1">
        <v>1</v>
      </c>
      <c r="W15" s="1">
        <v>1</v>
      </c>
      <c r="X15" s="1" t="s">
        <v>56</v>
      </c>
      <c r="Y15" s="1" t="s">
        <v>53</v>
      </c>
      <c r="Z15" s="1"/>
      <c r="AA15" s="1"/>
      <c r="AB15" s="1"/>
      <c r="AC15" s="1"/>
      <c r="AD15" s="2" t="s">
        <v>35</v>
      </c>
      <c r="AE15" s="2" t="s">
        <v>35</v>
      </c>
      <c r="AL15" s="98">
        <f t="shared" si="4"/>
        <v>14</v>
      </c>
      <c r="AM15" s="89" t="s">
        <v>505</v>
      </c>
    </row>
    <row r="16" spans="1:39" outlineLevel="1" x14ac:dyDescent="0.25">
      <c r="A16" s="1">
        <v>15</v>
      </c>
      <c r="B16" s="1" t="s">
        <v>75</v>
      </c>
      <c r="C16" s="1" t="s">
        <v>27</v>
      </c>
      <c r="D16" s="1">
        <f t="shared" si="0"/>
        <v>7</v>
      </c>
      <c r="E16" s="1" t="str">
        <f t="shared" si="1"/>
        <v>Sabado</v>
      </c>
      <c r="F16" s="1">
        <f t="shared" si="2"/>
        <v>18</v>
      </c>
      <c r="G16" s="1" t="str">
        <f t="shared" si="3"/>
        <v>Turno Tarde</v>
      </c>
      <c r="H16" s="1" t="s">
        <v>76</v>
      </c>
      <c r="I16" s="1">
        <v>539</v>
      </c>
      <c r="J16" s="1">
        <v>646</v>
      </c>
      <c r="K16" s="1" t="s">
        <v>49</v>
      </c>
      <c r="L16" s="1" t="s">
        <v>49</v>
      </c>
      <c r="M16" s="1" t="s">
        <v>30</v>
      </c>
      <c r="N16" s="1">
        <v>2161</v>
      </c>
      <c r="O16" s="1">
        <v>7777</v>
      </c>
      <c r="P16" s="1" t="s">
        <v>31</v>
      </c>
      <c r="Q16" s="1" t="s">
        <v>32</v>
      </c>
      <c r="R16" s="1" t="s">
        <v>39</v>
      </c>
      <c r="S16" s="1">
        <v>18130</v>
      </c>
      <c r="T16" s="1">
        <v>12300</v>
      </c>
      <c r="U16" s="1">
        <v>5830</v>
      </c>
      <c r="V16" s="1">
        <v>1</v>
      </c>
      <c r="W16" s="1">
        <v>1</v>
      </c>
      <c r="X16" s="1" t="s">
        <v>56</v>
      </c>
      <c r="Y16" s="1" t="s">
        <v>53</v>
      </c>
      <c r="Z16" s="1"/>
      <c r="AA16" s="1"/>
      <c r="AB16" s="1"/>
      <c r="AC16" s="1"/>
      <c r="AD16" s="2" t="s">
        <v>35</v>
      </c>
      <c r="AE16" s="2" t="s">
        <v>35</v>
      </c>
      <c r="AL16" s="98">
        <f t="shared" si="4"/>
        <v>15</v>
      </c>
      <c r="AM16" s="89" t="s">
        <v>505</v>
      </c>
    </row>
    <row r="17" spans="1:39" outlineLevel="1" x14ac:dyDescent="0.25">
      <c r="A17" s="1">
        <v>16</v>
      </c>
      <c r="B17" s="1" t="s">
        <v>77</v>
      </c>
      <c r="C17" s="1" t="s">
        <v>27</v>
      </c>
      <c r="D17" s="1">
        <f t="shared" si="0"/>
        <v>7</v>
      </c>
      <c r="E17" s="1" t="str">
        <f t="shared" si="1"/>
        <v>Sabado</v>
      </c>
      <c r="F17" s="1">
        <f t="shared" si="2"/>
        <v>19</v>
      </c>
      <c r="G17" s="1" t="str">
        <f t="shared" si="3"/>
        <v>Turno Tarde</v>
      </c>
      <c r="H17" s="1" t="s">
        <v>78</v>
      </c>
      <c r="I17" s="1">
        <v>552</v>
      </c>
      <c r="J17" s="1">
        <v>663</v>
      </c>
      <c r="K17" s="1" t="s">
        <v>68</v>
      </c>
      <c r="L17" s="1" t="s">
        <v>68</v>
      </c>
      <c r="M17" s="1" t="s">
        <v>30</v>
      </c>
      <c r="N17" s="1">
        <v>2161</v>
      </c>
      <c r="O17" s="1">
        <v>7777</v>
      </c>
      <c r="P17" s="1" t="s">
        <v>31</v>
      </c>
      <c r="Q17" s="1" t="s">
        <v>32</v>
      </c>
      <c r="R17" s="1" t="s">
        <v>39</v>
      </c>
      <c r="S17" s="1">
        <v>19590</v>
      </c>
      <c r="T17" s="1">
        <v>12000</v>
      </c>
      <c r="U17" s="1">
        <v>7590</v>
      </c>
      <c r="V17" s="1">
        <v>1</v>
      </c>
      <c r="W17" s="1">
        <v>1</v>
      </c>
      <c r="X17" s="1" t="s">
        <v>56</v>
      </c>
      <c r="Y17" s="1" t="s">
        <v>53</v>
      </c>
      <c r="Z17" s="1"/>
      <c r="AA17" s="1"/>
      <c r="AB17" s="1"/>
      <c r="AC17" s="1"/>
      <c r="AD17" s="2" t="s">
        <v>35</v>
      </c>
      <c r="AE17" s="2" t="s">
        <v>35</v>
      </c>
      <c r="AL17" s="98">
        <f t="shared" si="4"/>
        <v>16</v>
      </c>
      <c r="AM17" s="89" t="s">
        <v>505</v>
      </c>
    </row>
    <row r="18" spans="1:39" outlineLevel="1" x14ac:dyDescent="0.25">
      <c r="A18" s="1">
        <v>17</v>
      </c>
      <c r="B18" s="1" t="s">
        <v>79</v>
      </c>
      <c r="C18" s="1" t="s">
        <v>27</v>
      </c>
      <c r="D18" s="1">
        <f t="shared" si="0"/>
        <v>7</v>
      </c>
      <c r="E18" s="1" t="str">
        <f t="shared" si="1"/>
        <v>Sabado</v>
      </c>
      <c r="F18" s="1">
        <f t="shared" si="2"/>
        <v>23</v>
      </c>
      <c r="G18" s="1" t="str">
        <f t="shared" si="3"/>
        <v>Turno Tarde</v>
      </c>
      <c r="H18" s="1" t="s">
        <v>80</v>
      </c>
      <c r="I18" s="1">
        <v>614</v>
      </c>
      <c r="J18" s="1">
        <v>728</v>
      </c>
      <c r="K18" s="1" t="s">
        <v>63</v>
      </c>
      <c r="L18" s="1" t="s">
        <v>63</v>
      </c>
      <c r="M18" s="1" t="s">
        <v>30</v>
      </c>
      <c r="N18" s="1">
        <v>2361</v>
      </c>
      <c r="O18" s="1">
        <v>7777</v>
      </c>
      <c r="P18" s="1" t="s">
        <v>31</v>
      </c>
      <c r="Q18" s="1" t="s">
        <v>32</v>
      </c>
      <c r="R18" s="1" t="s">
        <v>39</v>
      </c>
      <c r="S18" s="1">
        <v>16840</v>
      </c>
      <c r="T18" s="1">
        <v>12010</v>
      </c>
      <c r="U18" s="1">
        <v>4830</v>
      </c>
      <c r="V18" s="1">
        <v>1</v>
      </c>
      <c r="W18" s="1">
        <v>1</v>
      </c>
      <c r="X18" s="1" t="s">
        <v>56</v>
      </c>
      <c r="Y18" s="1" t="s">
        <v>81</v>
      </c>
      <c r="Z18" s="1"/>
      <c r="AA18" s="1"/>
      <c r="AB18" s="1"/>
      <c r="AC18" s="1"/>
      <c r="AD18" s="2" t="s">
        <v>35</v>
      </c>
      <c r="AE18" s="2" t="s">
        <v>35</v>
      </c>
      <c r="AL18" s="98">
        <f t="shared" si="4"/>
        <v>17</v>
      </c>
      <c r="AM18" s="89" t="s">
        <v>505</v>
      </c>
    </row>
    <row r="19" spans="1:39" outlineLevel="1" x14ac:dyDescent="0.25">
      <c r="A19" s="1">
        <v>18</v>
      </c>
      <c r="B19" s="1" t="s">
        <v>82</v>
      </c>
      <c r="C19" s="1" t="s">
        <v>27</v>
      </c>
      <c r="D19" s="1">
        <f t="shared" si="0"/>
        <v>7</v>
      </c>
      <c r="E19" s="1" t="str">
        <f t="shared" si="1"/>
        <v>Sabado</v>
      </c>
      <c r="F19" s="1">
        <f t="shared" si="2"/>
        <v>23</v>
      </c>
      <c r="G19" s="1" t="str">
        <f t="shared" si="3"/>
        <v>Turno Tarde</v>
      </c>
      <c r="H19" s="1" t="s">
        <v>83</v>
      </c>
      <c r="I19" s="1">
        <v>633</v>
      </c>
      <c r="J19" s="1">
        <v>15</v>
      </c>
      <c r="K19" s="1" t="s">
        <v>38</v>
      </c>
      <c r="L19" s="1" t="s">
        <v>38</v>
      </c>
      <c r="M19" s="1" t="s">
        <v>30</v>
      </c>
      <c r="N19" s="1">
        <v>2361</v>
      </c>
      <c r="O19" s="1">
        <v>7777</v>
      </c>
      <c r="P19" s="1" t="s">
        <v>31</v>
      </c>
      <c r="Q19" s="1" t="s">
        <v>32</v>
      </c>
      <c r="R19" s="1" t="s">
        <v>39</v>
      </c>
      <c r="S19" s="1">
        <v>18790</v>
      </c>
      <c r="T19" s="1">
        <v>11870</v>
      </c>
      <c r="U19" s="1">
        <v>6920</v>
      </c>
      <c r="V19" s="1">
        <v>1</v>
      </c>
      <c r="W19" s="1">
        <v>1</v>
      </c>
      <c r="X19" s="1" t="s">
        <v>56</v>
      </c>
      <c r="Y19" s="1" t="s">
        <v>81</v>
      </c>
      <c r="Z19" s="1"/>
      <c r="AA19" s="1"/>
      <c r="AB19" s="1"/>
      <c r="AC19" s="1"/>
      <c r="AD19" s="2" t="s">
        <v>35</v>
      </c>
      <c r="AE19" s="2" t="s">
        <v>35</v>
      </c>
      <c r="AL19" s="96">
        <f t="shared" si="4"/>
        <v>18</v>
      </c>
      <c r="AM19" s="77" t="s">
        <v>508</v>
      </c>
    </row>
    <row r="20" spans="1:39" outlineLevel="1" x14ac:dyDescent="0.25">
      <c r="A20" s="1">
        <v>19</v>
      </c>
      <c r="B20" s="1" t="s">
        <v>84</v>
      </c>
      <c r="C20" s="1" t="s">
        <v>85</v>
      </c>
      <c r="D20" s="1">
        <f>WEEKDAY(B20)</f>
        <v>1</v>
      </c>
      <c r="E20" s="1" t="str">
        <f>LOOKUP(D20,$AI$1:$AI$7,$AH$1:$AH$7)</f>
        <v>Domingo</v>
      </c>
      <c r="F20" s="1">
        <f t="shared" si="2"/>
        <v>0</v>
      </c>
      <c r="G20" s="1" t="str">
        <f t="shared" si="3"/>
        <v>Turno Tarde</v>
      </c>
      <c r="H20" s="1" t="s">
        <v>86</v>
      </c>
      <c r="I20" s="1">
        <v>33</v>
      </c>
      <c r="J20" s="1">
        <v>92</v>
      </c>
      <c r="K20" s="1" t="s">
        <v>49</v>
      </c>
      <c r="L20" s="1" t="s">
        <v>49</v>
      </c>
      <c r="M20" s="1" t="s">
        <v>30</v>
      </c>
      <c r="N20" s="1">
        <v>2361</v>
      </c>
      <c r="O20" s="1">
        <v>7777</v>
      </c>
      <c r="P20" s="1" t="s">
        <v>31</v>
      </c>
      <c r="Q20" s="1" t="s">
        <v>32</v>
      </c>
      <c r="R20" s="1" t="s">
        <v>39</v>
      </c>
      <c r="S20" s="1">
        <v>19020</v>
      </c>
      <c r="T20" s="1">
        <v>12170</v>
      </c>
      <c r="U20" s="1">
        <v>6850</v>
      </c>
      <c r="V20" s="1">
        <v>1</v>
      </c>
      <c r="W20" s="1">
        <v>1</v>
      </c>
      <c r="X20" s="1" t="s">
        <v>56</v>
      </c>
      <c r="Y20" s="1" t="s">
        <v>81</v>
      </c>
      <c r="Z20" s="1"/>
      <c r="AA20" s="1"/>
      <c r="AB20" s="1"/>
      <c r="AC20" s="1"/>
      <c r="AD20" s="2" t="s">
        <v>35</v>
      </c>
      <c r="AE20" s="2" t="s">
        <v>35</v>
      </c>
      <c r="AL20" s="96">
        <f t="shared" si="4"/>
        <v>19</v>
      </c>
      <c r="AM20" s="77" t="s">
        <v>508</v>
      </c>
    </row>
    <row r="21" spans="1:39" outlineLevel="1" x14ac:dyDescent="0.25">
      <c r="A21" s="1">
        <v>20</v>
      </c>
      <c r="B21" s="1" t="s">
        <v>87</v>
      </c>
      <c r="C21" s="1" t="s">
        <v>88</v>
      </c>
      <c r="D21" s="1">
        <f t="shared" si="0"/>
        <v>2</v>
      </c>
      <c r="E21" s="1" t="str">
        <f t="shared" ref="E21:E84" si="5">LOOKUP(D21,$AI$1:$AI$7,$AH$1:$AH$7)</f>
        <v>Lunes</v>
      </c>
      <c r="F21" s="1">
        <f t="shared" si="2"/>
        <v>10</v>
      </c>
      <c r="G21" s="1" t="str">
        <f t="shared" si="3"/>
        <v>Turno Dia</v>
      </c>
      <c r="H21" s="1" t="s">
        <v>89</v>
      </c>
      <c r="I21" s="1">
        <v>95</v>
      </c>
      <c r="J21" s="1">
        <v>86</v>
      </c>
      <c r="K21" s="1" t="s">
        <v>49</v>
      </c>
      <c r="L21" s="1" t="s">
        <v>49</v>
      </c>
      <c r="M21" s="1" t="s">
        <v>30</v>
      </c>
      <c r="N21" s="1">
        <v>2161</v>
      </c>
      <c r="O21" s="1">
        <v>7777</v>
      </c>
      <c r="P21" s="1" t="s">
        <v>31</v>
      </c>
      <c r="Q21" s="1" t="s">
        <v>32</v>
      </c>
      <c r="R21" s="1" t="s">
        <v>39</v>
      </c>
      <c r="S21" s="1">
        <v>15690</v>
      </c>
      <c r="T21" s="1">
        <v>12160</v>
      </c>
      <c r="U21" s="1">
        <v>3530</v>
      </c>
      <c r="V21" s="1">
        <v>1</v>
      </c>
      <c r="W21" s="1">
        <v>1</v>
      </c>
      <c r="X21" s="1" t="s">
        <v>90</v>
      </c>
      <c r="Y21" s="1" t="s">
        <v>34</v>
      </c>
      <c r="Z21" s="1"/>
      <c r="AA21" s="1"/>
      <c r="AB21" s="1"/>
      <c r="AC21" s="1"/>
      <c r="AD21" s="2" t="s">
        <v>35</v>
      </c>
      <c r="AE21" s="2" t="s">
        <v>35</v>
      </c>
      <c r="AL21" s="96">
        <f t="shared" si="4"/>
        <v>20</v>
      </c>
      <c r="AM21" s="77" t="s">
        <v>508</v>
      </c>
    </row>
    <row r="22" spans="1:39" outlineLevel="1" x14ac:dyDescent="0.25">
      <c r="A22" s="1">
        <v>21</v>
      </c>
      <c r="B22" s="1" t="s">
        <v>91</v>
      </c>
      <c r="C22" s="1" t="s">
        <v>88</v>
      </c>
      <c r="D22" s="1">
        <f t="shared" si="0"/>
        <v>2</v>
      </c>
      <c r="E22" s="1" t="str">
        <f t="shared" si="5"/>
        <v>Lunes</v>
      </c>
      <c r="F22" s="1">
        <f t="shared" si="2"/>
        <v>11</v>
      </c>
      <c r="G22" s="1" t="str">
        <f t="shared" si="3"/>
        <v>Turno Dia</v>
      </c>
      <c r="H22" s="1" t="s">
        <v>92</v>
      </c>
      <c r="I22" s="1">
        <v>161</v>
      </c>
      <c r="J22" s="1">
        <v>152</v>
      </c>
      <c r="K22" s="1" t="s">
        <v>52</v>
      </c>
      <c r="L22" s="1" t="s">
        <v>52</v>
      </c>
      <c r="M22" s="1" t="s">
        <v>30</v>
      </c>
      <c r="N22" s="1">
        <v>2161</v>
      </c>
      <c r="O22" s="1">
        <v>7777</v>
      </c>
      <c r="P22" s="1" t="s">
        <v>31</v>
      </c>
      <c r="Q22" s="1" t="s">
        <v>32</v>
      </c>
      <c r="R22" s="1" t="s">
        <v>39</v>
      </c>
      <c r="S22" s="1">
        <v>28770</v>
      </c>
      <c r="T22" s="1">
        <v>12120</v>
      </c>
      <c r="U22" s="1">
        <v>16650</v>
      </c>
      <c r="V22" s="1">
        <v>1</v>
      </c>
      <c r="W22" s="1">
        <v>1</v>
      </c>
      <c r="X22" s="1" t="s">
        <v>90</v>
      </c>
      <c r="Y22" s="1" t="s">
        <v>34</v>
      </c>
      <c r="Z22" s="1"/>
      <c r="AA22" s="1"/>
      <c r="AB22" s="1"/>
      <c r="AC22" s="1"/>
      <c r="AD22" s="2" t="s">
        <v>35</v>
      </c>
      <c r="AE22" s="2" t="s">
        <v>35</v>
      </c>
      <c r="AL22" s="96">
        <f t="shared" si="4"/>
        <v>21</v>
      </c>
      <c r="AM22" s="77" t="s">
        <v>508</v>
      </c>
    </row>
    <row r="23" spans="1:39" outlineLevel="1" x14ac:dyDescent="0.25">
      <c r="A23" s="1">
        <v>22</v>
      </c>
      <c r="B23" s="1" t="s">
        <v>93</v>
      </c>
      <c r="C23" s="1" t="s">
        <v>88</v>
      </c>
      <c r="D23" s="1">
        <f t="shared" si="0"/>
        <v>2</v>
      </c>
      <c r="E23" s="1" t="str">
        <f t="shared" si="5"/>
        <v>Lunes</v>
      </c>
      <c r="F23" s="1">
        <f t="shared" si="2"/>
        <v>11</v>
      </c>
      <c r="G23" s="1" t="str">
        <f t="shared" si="3"/>
        <v>Turno Dia</v>
      </c>
      <c r="H23" s="1" t="s">
        <v>94</v>
      </c>
      <c r="I23" s="1">
        <v>206</v>
      </c>
      <c r="J23" s="1">
        <v>208</v>
      </c>
      <c r="K23" s="1" t="s">
        <v>59</v>
      </c>
      <c r="L23" s="1" t="s">
        <v>60</v>
      </c>
      <c r="M23" s="1" t="s">
        <v>30</v>
      </c>
      <c r="N23" s="1">
        <v>2161</v>
      </c>
      <c r="O23" s="1">
        <v>7777</v>
      </c>
      <c r="P23" s="1" t="s">
        <v>31</v>
      </c>
      <c r="Q23" s="1" t="s">
        <v>32</v>
      </c>
      <c r="R23" s="1" t="s">
        <v>39</v>
      </c>
      <c r="S23" s="1">
        <v>23750</v>
      </c>
      <c r="T23" s="1">
        <v>10400</v>
      </c>
      <c r="U23" s="1">
        <v>13350</v>
      </c>
      <c r="V23" s="1">
        <v>1</v>
      </c>
      <c r="W23" s="1">
        <v>1</v>
      </c>
      <c r="X23" s="1" t="s">
        <v>90</v>
      </c>
      <c r="Y23" s="1" t="s">
        <v>34</v>
      </c>
      <c r="Z23" s="1"/>
      <c r="AA23" s="1" t="s">
        <v>95</v>
      </c>
      <c r="AB23" s="1"/>
      <c r="AC23" s="1" t="s">
        <v>96</v>
      </c>
      <c r="AD23" s="2" t="s">
        <v>35</v>
      </c>
      <c r="AE23" s="2" t="s">
        <v>35</v>
      </c>
      <c r="AL23" s="96">
        <f t="shared" si="4"/>
        <v>22</v>
      </c>
      <c r="AM23" s="77" t="s">
        <v>508</v>
      </c>
    </row>
    <row r="24" spans="1:39" ht="15.75" outlineLevel="1" thickBot="1" x14ac:dyDescent="0.3">
      <c r="A24" s="1">
        <v>23</v>
      </c>
      <c r="B24" s="1" t="s">
        <v>97</v>
      </c>
      <c r="C24" s="1" t="s">
        <v>88</v>
      </c>
      <c r="D24" s="1">
        <f t="shared" si="0"/>
        <v>2</v>
      </c>
      <c r="E24" s="1" t="str">
        <f t="shared" si="5"/>
        <v>Lunes</v>
      </c>
      <c r="F24" s="1">
        <f t="shared" si="2"/>
        <v>12</v>
      </c>
      <c r="G24" s="1" t="str">
        <f t="shared" si="3"/>
        <v>Turno Dia</v>
      </c>
      <c r="H24" s="1" t="s">
        <v>98</v>
      </c>
      <c r="I24" s="1">
        <v>228</v>
      </c>
      <c r="J24" s="1">
        <v>210</v>
      </c>
      <c r="K24" s="1" t="s">
        <v>43</v>
      </c>
      <c r="L24" s="1" t="s">
        <v>43</v>
      </c>
      <c r="M24" s="1" t="s">
        <v>30</v>
      </c>
      <c r="N24" s="1">
        <v>2161</v>
      </c>
      <c r="O24" s="1">
        <v>7777</v>
      </c>
      <c r="P24" s="1" t="s">
        <v>31</v>
      </c>
      <c r="Q24" s="1" t="s">
        <v>32</v>
      </c>
      <c r="R24" s="1" t="s">
        <v>39</v>
      </c>
      <c r="S24" s="1">
        <v>25850</v>
      </c>
      <c r="T24" s="1">
        <v>12030</v>
      </c>
      <c r="U24" s="1">
        <v>13820</v>
      </c>
      <c r="V24" s="1">
        <v>1</v>
      </c>
      <c r="W24" s="1">
        <v>1</v>
      </c>
      <c r="X24" s="1" t="s">
        <v>90</v>
      </c>
      <c r="Y24" s="1" t="s">
        <v>34</v>
      </c>
      <c r="Z24" s="1"/>
      <c r="AA24" s="1" t="s">
        <v>99</v>
      </c>
      <c r="AB24" s="1"/>
      <c r="AC24" s="1" t="s">
        <v>96</v>
      </c>
      <c r="AD24" s="2" t="s">
        <v>35</v>
      </c>
      <c r="AE24" s="2" t="s">
        <v>35</v>
      </c>
      <c r="AL24" s="97">
        <f t="shared" si="4"/>
        <v>23</v>
      </c>
      <c r="AM24" s="79" t="s">
        <v>508</v>
      </c>
    </row>
    <row r="25" spans="1:39" outlineLevel="1" x14ac:dyDescent="0.25">
      <c r="A25" s="1">
        <v>24</v>
      </c>
      <c r="B25" s="1" t="s">
        <v>100</v>
      </c>
      <c r="C25" s="1" t="s">
        <v>88</v>
      </c>
      <c r="D25" s="1">
        <f t="shared" si="0"/>
        <v>2</v>
      </c>
      <c r="E25" s="1" t="str">
        <f t="shared" si="5"/>
        <v>Lunes</v>
      </c>
      <c r="F25" s="1">
        <f t="shared" si="2"/>
        <v>12</v>
      </c>
      <c r="G25" s="1" t="str">
        <f t="shared" si="3"/>
        <v>Turno Dia</v>
      </c>
      <c r="H25" s="1" t="s">
        <v>101</v>
      </c>
      <c r="I25" s="1">
        <v>234</v>
      </c>
      <c r="J25" s="1">
        <v>223</v>
      </c>
      <c r="K25" s="1" t="s">
        <v>63</v>
      </c>
      <c r="L25" s="1" t="s">
        <v>63</v>
      </c>
      <c r="M25" s="1" t="s">
        <v>30</v>
      </c>
      <c r="N25" s="1">
        <v>2161</v>
      </c>
      <c r="O25" s="1">
        <v>7777</v>
      </c>
      <c r="P25" s="1" t="s">
        <v>31</v>
      </c>
      <c r="Q25" s="1" t="s">
        <v>32</v>
      </c>
      <c r="R25" s="1" t="s">
        <v>39</v>
      </c>
      <c r="S25" s="1">
        <v>16130</v>
      </c>
      <c r="T25" s="1">
        <v>12180</v>
      </c>
      <c r="U25" s="1">
        <v>3950</v>
      </c>
      <c r="V25" s="1">
        <v>1</v>
      </c>
      <c r="W25" s="1">
        <v>1</v>
      </c>
      <c r="X25" s="1" t="s">
        <v>90</v>
      </c>
      <c r="Y25" s="1" t="s">
        <v>34</v>
      </c>
      <c r="Z25" s="1"/>
      <c r="AA25" s="1" t="s">
        <v>102</v>
      </c>
      <c r="AB25" s="1"/>
      <c r="AC25" s="1" t="s">
        <v>96</v>
      </c>
      <c r="AD25" s="2" t="s">
        <v>35</v>
      </c>
      <c r="AE25" s="2" t="s">
        <v>35</v>
      </c>
    </row>
    <row r="26" spans="1:39" outlineLevel="1" x14ac:dyDescent="0.25">
      <c r="A26" s="1">
        <v>25</v>
      </c>
      <c r="B26" s="1" t="s">
        <v>103</v>
      </c>
      <c r="C26" s="1" t="s">
        <v>88</v>
      </c>
      <c r="D26" s="1">
        <f t="shared" si="0"/>
        <v>2</v>
      </c>
      <c r="E26" s="1" t="str">
        <f t="shared" si="5"/>
        <v>Lunes</v>
      </c>
      <c r="F26" s="1">
        <f t="shared" si="2"/>
        <v>12</v>
      </c>
      <c r="G26" s="1" t="str">
        <f t="shared" si="3"/>
        <v>Turno Dia</v>
      </c>
      <c r="H26" s="1" t="s">
        <v>104</v>
      </c>
      <c r="I26" s="1">
        <v>262</v>
      </c>
      <c r="J26" s="1">
        <v>240</v>
      </c>
      <c r="K26" s="1" t="s">
        <v>68</v>
      </c>
      <c r="L26" s="1" t="s">
        <v>68</v>
      </c>
      <c r="M26" s="1" t="s">
        <v>30</v>
      </c>
      <c r="N26" s="1">
        <v>2161</v>
      </c>
      <c r="O26" s="1">
        <v>7777</v>
      </c>
      <c r="P26" s="1" t="s">
        <v>31</v>
      </c>
      <c r="Q26" s="1" t="s">
        <v>32</v>
      </c>
      <c r="R26" s="1" t="s">
        <v>33</v>
      </c>
      <c r="S26" s="1">
        <v>25080</v>
      </c>
      <c r="T26" s="1">
        <v>11930</v>
      </c>
      <c r="U26" s="1">
        <v>13150</v>
      </c>
      <c r="V26" s="1">
        <v>1</v>
      </c>
      <c r="W26" s="1">
        <v>1</v>
      </c>
      <c r="X26" s="1" t="s">
        <v>90</v>
      </c>
      <c r="Y26" s="1" t="s">
        <v>34</v>
      </c>
      <c r="Z26" s="1"/>
      <c r="AA26" s="1"/>
      <c r="AB26" s="1"/>
      <c r="AC26" s="1"/>
      <c r="AD26" s="2" t="s">
        <v>35</v>
      </c>
      <c r="AE26" s="2" t="s">
        <v>35</v>
      </c>
    </row>
    <row r="27" spans="1:39" outlineLevel="1" x14ac:dyDescent="0.25">
      <c r="A27" s="1">
        <v>26</v>
      </c>
      <c r="B27" s="1" t="s">
        <v>105</v>
      </c>
      <c r="C27" s="1" t="s">
        <v>88</v>
      </c>
      <c r="D27" s="1">
        <f t="shared" si="0"/>
        <v>2</v>
      </c>
      <c r="E27" s="1" t="str">
        <f t="shared" si="5"/>
        <v>Lunes</v>
      </c>
      <c r="F27" s="1">
        <f t="shared" si="2"/>
        <v>13</v>
      </c>
      <c r="G27" s="1" t="str">
        <f t="shared" si="3"/>
        <v>Turno Dia</v>
      </c>
      <c r="H27" s="1" t="s">
        <v>106</v>
      </c>
      <c r="I27" s="1">
        <v>278</v>
      </c>
      <c r="J27" s="1">
        <v>269</v>
      </c>
      <c r="K27" s="1" t="s">
        <v>38</v>
      </c>
      <c r="L27" s="1" t="s">
        <v>38</v>
      </c>
      <c r="M27" s="1" t="s">
        <v>30</v>
      </c>
      <c r="N27" s="1">
        <v>2161</v>
      </c>
      <c r="O27" s="1">
        <v>7777</v>
      </c>
      <c r="P27" s="1" t="s">
        <v>31</v>
      </c>
      <c r="Q27" s="1" t="s">
        <v>32</v>
      </c>
      <c r="R27" s="1" t="s">
        <v>39</v>
      </c>
      <c r="S27" s="1">
        <v>28060</v>
      </c>
      <c r="T27" s="1">
        <v>11630</v>
      </c>
      <c r="U27" s="1">
        <v>16430</v>
      </c>
      <c r="V27" s="1">
        <v>1</v>
      </c>
      <c r="W27" s="1">
        <v>1</v>
      </c>
      <c r="X27" s="1" t="s">
        <v>90</v>
      </c>
      <c r="Y27" s="1" t="s">
        <v>34</v>
      </c>
      <c r="Z27" s="1"/>
      <c r="AA27" s="1"/>
      <c r="AB27" s="1"/>
      <c r="AC27" s="1"/>
      <c r="AD27" s="2" t="s">
        <v>35</v>
      </c>
      <c r="AE27" s="2" t="s">
        <v>35</v>
      </c>
    </row>
    <row r="28" spans="1:39" outlineLevel="1" x14ac:dyDescent="0.25">
      <c r="A28" s="1">
        <v>27</v>
      </c>
      <c r="B28" s="1" t="s">
        <v>107</v>
      </c>
      <c r="C28" s="1" t="s">
        <v>88</v>
      </c>
      <c r="D28" s="1">
        <f t="shared" si="0"/>
        <v>2</v>
      </c>
      <c r="E28" s="1" t="str">
        <f t="shared" si="5"/>
        <v>Lunes</v>
      </c>
      <c r="F28" s="1">
        <f t="shared" si="2"/>
        <v>14</v>
      </c>
      <c r="G28" s="1" t="str">
        <f t="shared" si="3"/>
        <v>Turno Dia</v>
      </c>
      <c r="H28" s="1" t="s">
        <v>108</v>
      </c>
      <c r="I28" s="1">
        <v>328</v>
      </c>
      <c r="J28" s="1">
        <v>311</v>
      </c>
      <c r="K28" s="1" t="s">
        <v>29</v>
      </c>
      <c r="L28" s="1" t="s">
        <v>29</v>
      </c>
      <c r="M28" s="1" t="s">
        <v>30</v>
      </c>
      <c r="N28" s="1">
        <v>2161</v>
      </c>
      <c r="O28" s="1">
        <v>7777</v>
      </c>
      <c r="P28" s="1" t="s">
        <v>31</v>
      </c>
      <c r="Q28" s="1" t="s">
        <v>32</v>
      </c>
      <c r="R28" s="1" t="s">
        <v>33</v>
      </c>
      <c r="S28" s="1">
        <v>25850</v>
      </c>
      <c r="T28" s="1">
        <v>11820</v>
      </c>
      <c r="U28" s="1">
        <v>14030</v>
      </c>
      <c r="V28" s="1">
        <v>1</v>
      </c>
      <c r="W28" s="1">
        <v>1</v>
      </c>
      <c r="X28" s="1" t="s">
        <v>56</v>
      </c>
      <c r="Y28" s="1" t="s">
        <v>40</v>
      </c>
      <c r="Z28" s="1"/>
      <c r="AA28" s="1"/>
      <c r="AB28" s="1"/>
      <c r="AC28" s="1"/>
      <c r="AD28" s="2" t="s">
        <v>35</v>
      </c>
      <c r="AE28" s="2" t="s">
        <v>35</v>
      </c>
    </row>
    <row r="29" spans="1:39" outlineLevel="1" x14ac:dyDescent="0.25">
      <c r="A29" s="1">
        <v>28</v>
      </c>
      <c r="B29" s="1" t="s">
        <v>109</v>
      </c>
      <c r="C29" s="1" t="s">
        <v>88</v>
      </c>
      <c r="D29" s="1">
        <f t="shared" si="0"/>
        <v>2</v>
      </c>
      <c r="E29" s="1" t="str">
        <f t="shared" si="5"/>
        <v>Lunes</v>
      </c>
      <c r="F29" s="1">
        <f t="shared" si="2"/>
        <v>14</v>
      </c>
      <c r="G29" s="1" t="str">
        <f t="shared" si="3"/>
        <v>Turno Dia</v>
      </c>
      <c r="H29" s="1" t="s">
        <v>110</v>
      </c>
      <c r="I29" s="1">
        <v>333</v>
      </c>
      <c r="J29" s="1">
        <v>327</v>
      </c>
      <c r="K29" s="1" t="s">
        <v>49</v>
      </c>
      <c r="L29" s="1" t="s">
        <v>49</v>
      </c>
      <c r="M29" s="1" t="s">
        <v>30</v>
      </c>
      <c r="N29" s="1">
        <v>2161</v>
      </c>
      <c r="O29" s="1">
        <v>7777</v>
      </c>
      <c r="P29" s="1" t="s">
        <v>31</v>
      </c>
      <c r="Q29" s="1" t="s">
        <v>32</v>
      </c>
      <c r="R29" s="1" t="s">
        <v>39</v>
      </c>
      <c r="S29" s="1">
        <v>19100</v>
      </c>
      <c r="T29" s="1">
        <v>12050</v>
      </c>
      <c r="U29" s="1">
        <v>7050</v>
      </c>
      <c r="V29" s="1">
        <v>1</v>
      </c>
      <c r="W29" s="1">
        <v>1</v>
      </c>
      <c r="X29" s="1" t="s">
        <v>56</v>
      </c>
      <c r="Y29" s="1" t="s">
        <v>40</v>
      </c>
      <c r="Z29" s="1"/>
      <c r="AA29" s="1"/>
      <c r="AB29" s="1"/>
      <c r="AC29" s="1"/>
      <c r="AD29" s="2" t="s">
        <v>35</v>
      </c>
      <c r="AE29" s="2" t="s">
        <v>35</v>
      </c>
    </row>
    <row r="30" spans="1:39" outlineLevel="1" x14ac:dyDescent="0.25">
      <c r="A30" s="1">
        <v>29</v>
      </c>
      <c r="B30" s="1" t="s">
        <v>111</v>
      </c>
      <c r="C30" s="1" t="s">
        <v>88</v>
      </c>
      <c r="D30" s="1">
        <f t="shared" si="0"/>
        <v>2</v>
      </c>
      <c r="E30" s="1" t="str">
        <f t="shared" si="5"/>
        <v>Lunes</v>
      </c>
      <c r="F30" s="1">
        <f t="shared" si="2"/>
        <v>15</v>
      </c>
      <c r="G30" s="1" t="str">
        <f t="shared" si="3"/>
        <v>Turno Dia</v>
      </c>
      <c r="H30" s="1" t="s">
        <v>112</v>
      </c>
      <c r="I30" s="1">
        <v>367</v>
      </c>
      <c r="J30" s="1">
        <v>372</v>
      </c>
      <c r="K30" s="1" t="s">
        <v>52</v>
      </c>
      <c r="L30" s="1" t="s">
        <v>52</v>
      </c>
      <c r="M30" s="1" t="s">
        <v>30</v>
      </c>
      <c r="N30" s="1">
        <v>2161</v>
      </c>
      <c r="O30" s="1">
        <v>7777</v>
      </c>
      <c r="P30" s="1" t="s">
        <v>31</v>
      </c>
      <c r="Q30" s="1" t="s">
        <v>32</v>
      </c>
      <c r="R30" s="1" t="s">
        <v>39</v>
      </c>
      <c r="S30" s="1">
        <v>21950</v>
      </c>
      <c r="T30" s="1">
        <v>12060</v>
      </c>
      <c r="U30" s="1">
        <v>9890</v>
      </c>
      <c r="V30" s="1">
        <v>1</v>
      </c>
      <c r="W30" s="1">
        <v>1</v>
      </c>
      <c r="X30" s="1" t="s">
        <v>56</v>
      </c>
      <c r="Y30" s="1" t="s">
        <v>40</v>
      </c>
      <c r="Z30" s="1"/>
      <c r="AA30" s="1"/>
      <c r="AB30" s="1"/>
      <c r="AC30" s="1"/>
      <c r="AD30" s="2" t="s">
        <v>35</v>
      </c>
      <c r="AE30" s="2" t="s">
        <v>35</v>
      </c>
    </row>
    <row r="31" spans="1:39" outlineLevel="1" x14ac:dyDescent="0.25">
      <c r="A31" s="1">
        <v>30</v>
      </c>
      <c r="B31" s="1" t="s">
        <v>113</v>
      </c>
      <c r="C31" s="1" t="s">
        <v>88</v>
      </c>
      <c r="D31" s="1">
        <f t="shared" si="0"/>
        <v>2</v>
      </c>
      <c r="E31" s="1" t="str">
        <f t="shared" si="5"/>
        <v>Lunes</v>
      </c>
      <c r="F31" s="1">
        <f t="shared" si="2"/>
        <v>16</v>
      </c>
      <c r="G31" s="1" t="str">
        <f t="shared" si="3"/>
        <v>Turno Dia</v>
      </c>
      <c r="H31" s="1" t="s">
        <v>114</v>
      </c>
      <c r="I31" s="1">
        <v>388</v>
      </c>
      <c r="J31" s="1">
        <v>392</v>
      </c>
      <c r="K31" s="1" t="s">
        <v>43</v>
      </c>
      <c r="L31" s="1" t="s">
        <v>43</v>
      </c>
      <c r="M31" s="1" t="s">
        <v>30</v>
      </c>
      <c r="N31" s="1">
        <v>2161</v>
      </c>
      <c r="O31" s="1">
        <v>7777</v>
      </c>
      <c r="P31" s="1" t="s">
        <v>31</v>
      </c>
      <c r="Q31" s="1" t="s">
        <v>32</v>
      </c>
      <c r="R31" s="1" t="s">
        <v>39</v>
      </c>
      <c r="S31" s="1">
        <v>26510</v>
      </c>
      <c r="T31" s="1">
        <v>11990</v>
      </c>
      <c r="U31" s="1">
        <v>14520</v>
      </c>
      <c r="V31" s="1">
        <v>1</v>
      </c>
      <c r="W31" s="1">
        <v>1</v>
      </c>
      <c r="X31" s="1" t="s">
        <v>56</v>
      </c>
      <c r="Y31" s="1" t="s">
        <v>40</v>
      </c>
      <c r="Z31" s="1"/>
      <c r="AA31" s="1"/>
      <c r="AB31" s="1"/>
      <c r="AC31" s="1"/>
      <c r="AD31" s="2" t="s">
        <v>35</v>
      </c>
      <c r="AE31" s="2" t="s">
        <v>35</v>
      </c>
    </row>
    <row r="32" spans="1:39" outlineLevel="1" x14ac:dyDescent="0.25">
      <c r="A32" s="1">
        <v>31</v>
      </c>
      <c r="B32" s="1" t="s">
        <v>115</v>
      </c>
      <c r="C32" s="1" t="s">
        <v>88</v>
      </c>
      <c r="D32" s="1">
        <f t="shared" si="0"/>
        <v>2</v>
      </c>
      <c r="E32" s="1" t="str">
        <f t="shared" si="5"/>
        <v>Lunes</v>
      </c>
      <c r="F32" s="1">
        <f t="shared" si="2"/>
        <v>16</v>
      </c>
      <c r="G32" s="1" t="str">
        <f t="shared" si="3"/>
        <v>Turno Dia</v>
      </c>
      <c r="H32" s="1" t="s">
        <v>116</v>
      </c>
      <c r="I32" s="1">
        <v>389</v>
      </c>
      <c r="J32" s="1">
        <v>394</v>
      </c>
      <c r="K32" s="1" t="s">
        <v>68</v>
      </c>
      <c r="L32" s="1" t="s">
        <v>68</v>
      </c>
      <c r="M32" s="1" t="s">
        <v>30</v>
      </c>
      <c r="N32" s="1">
        <v>2161</v>
      </c>
      <c r="O32" s="1">
        <v>7777</v>
      </c>
      <c r="P32" s="1" t="s">
        <v>31</v>
      </c>
      <c r="Q32" s="1" t="s">
        <v>32</v>
      </c>
      <c r="R32" s="1" t="s">
        <v>39</v>
      </c>
      <c r="S32" s="1">
        <v>21630</v>
      </c>
      <c r="T32" s="1">
        <v>11930</v>
      </c>
      <c r="U32" s="1">
        <v>9700</v>
      </c>
      <c r="V32" s="1">
        <v>1</v>
      </c>
      <c r="W32" s="1">
        <v>1</v>
      </c>
      <c r="X32" s="1" t="s">
        <v>56</v>
      </c>
      <c r="Y32" s="1" t="s">
        <v>40</v>
      </c>
      <c r="Z32" s="1"/>
      <c r="AA32" s="1"/>
      <c r="AB32" s="1"/>
      <c r="AC32" s="1"/>
      <c r="AD32" s="2" t="s">
        <v>35</v>
      </c>
      <c r="AE32" s="2" t="s">
        <v>35</v>
      </c>
    </row>
    <row r="33" spans="1:31" outlineLevel="1" x14ac:dyDescent="0.25">
      <c r="A33" s="1">
        <v>32</v>
      </c>
      <c r="B33" s="1" t="s">
        <v>117</v>
      </c>
      <c r="C33" s="1" t="s">
        <v>88</v>
      </c>
      <c r="D33" s="1">
        <f t="shared" si="0"/>
        <v>2</v>
      </c>
      <c r="E33" s="1" t="str">
        <f t="shared" si="5"/>
        <v>Lunes</v>
      </c>
      <c r="F33" s="1">
        <f t="shared" si="2"/>
        <v>16</v>
      </c>
      <c r="G33" s="1" t="str">
        <f t="shared" si="3"/>
        <v>Turno Dia</v>
      </c>
      <c r="H33" s="1" t="s">
        <v>118</v>
      </c>
      <c r="I33" s="1">
        <v>393</v>
      </c>
      <c r="J33" s="1">
        <v>404</v>
      </c>
      <c r="K33" s="1" t="s">
        <v>59</v>
      </c>
      <c r="L33" s="1" t="s">
        <v>60</v>
      </c>
      <c r="M33" s="1" t="s">
        <v>30</v>
      </c>
      <c r="N33" s="1">
        <v>2161</v>
      </c>
      <c r="O33" s="1">
        <v>7777</v>
      </c>
      <c r="P33" s="1" t="s">
        <v>31</v>
      </c>
      <c r="Q33" s="1" t="s">
        <v>32</v>
      </c>
      <c r="R33" s="1" t="s">
        <v>39</v>
      </c>
      <c r="S33" s="1">
        <v>23950</v>
      </c>
      <c r="T33" s="1">
        <v>10360</v>
      </c>
      <c r="U33" s="1">
        <v>13590</v>
      </c>
      <c r="V33" s="1">
        <v>1</v>
      </c>
      <c r="W33" s="1">
        <v>1</v>
      </c>
      <c r="X33" s="1" t="s">
        <v>56</v>
      </c>
      <c r="Y33" s="1" t="s">
        <v>40</v>
      </c>
      <c r="Z33" s="1"/>
      <c r="AA33" s="1"/>
      <c r="AB33" s="1"/>
      <c r="AC33" s="1"/>
      <c r="AD33" s="2" t="s">
        <v>35</v>
      </c>
      <c r="AE33" s="2" t="s">
        <v>35</v>
      </c>
    </row>
    <row r="34" spans="1:31" outlineLevel="1" x14ac:dyDescent="0.25">
      <c r="A34" s="1">
        <v>33</v>
      </c>
      <c r="B34" s="1" t="s">
        <v>119</v>
      </c>
      <c r="C34" s="1" t="s">
        <v>88</v>
      </c>
      <c r="D34" s="1">
        <f t="shared" si="0"/>
        <v>2</v>
      </c>
      <c r="E34" s="1" t="str">
        <f t="shared" si="5"/>
        <v>Lunes</v>
      </c>
      <c r="F34" s="1">
        <f t="shared" si="2"/>
        <v>17</v>
      </c>
      <c r="G34" s="1" t="str">
        <f t="shared" si="3"/>
        <v>Turno Dia</v>
      </c>
      <c r="H34" s="1" t="s">
        <v>120</v>
      </c>
      <c r="I34" s="1">
        <v>417</v>
      </c>
      <c r="J34" s="1">
        <v>419</v>
      </c>
      <c r="K34" s="1" t="s">
        <v>38</v>
      </c>
      <c r="L34" s="1" t="s">
        <v>38</v>
      </c>
      <c r="M34" s="1" t="s">
        <v>30</v>
      </c>
      <c r="N34" s="1">
        <v>2161</v>
      </c>
      <c r="O34" s="1">
        <v>7777</v>
      </c>
      <c r="P34" s="1" t="s">
        <v>31</v>
      </c>
      <c r="Q34" s="1" t="s">
        <v>32</v>
      </c>
      <c r="R34" s="1" t="s">
        <v>39</v>
      </c>
      <c r="S34" s="1">
        <v>28180</v>
      </c>
      <c r="T34" s="1">
        <v>12120</v>
      </c>
      <c r="U34" s="1">
        <v>16060</v>
      </c>
      <c r="V34" s="1">
        <v>1</v>
      </c>
      <c r="W34" s="1">
        <v>1</v>
      </c>
      <c r="X34" s="1" t="s">
        <v>56</v>
      </c>
      <c r="Y34" s="1" t="s">
        <v>40</v>
      </c>
      <c r="Z34" s="1"/>
      <c r="AA34" s="1"/>
      <c r="AB34" s="1"/>
      <c r="AC34" s="1"/>
      <c r="AD34" s="2" t="s">
        <v>35</v>
      </c>
      <c r="AE34" s="2" t="s">
        <v>35</v>
      </c>
    </row>
    <row r="35" spans="1:31" outlineLevel="1" x14ac:dyDescent="0.25">
      <c r="A35" s="1">
        <v>34</v>
      </c>
      <c r="B35" s="1" t="s">
        <v>121</v>
      </c>
      <c r="C35" s="1" t="s">
        <v>88</v>
      </c>
      <c r="D35" s="1">
        <f t="shared" si="0"/>
        <v>2</v>
      </c>
      <c r="E35" s="1" t="str">
        <f t="shared" si="5"/>
        <v>Lunes</v>
      </c>
      <c r="F35" s="1">
        <f t="shared" si="2"/>
        <v>17</v>
      </c>
      <c r="G35" s="1" t="str">
        <f t="shared" si="3"/>
        <v>Turno Dia</v>
      </c>
      <c r="H35" s="1" t="s">
        <v>122</v>
      </c>
      <c r="I35" s="1">
        <v>454</v>
      </c>
      <c r="J35" s="1">
        <v>456</v>
      </c>
      <c r="K35" s="1" t="s">
        <v>29</v>
      </c>
      <c r="L35" s="1" t="s">
        <v>29</v>
      </c>
      <c r="M35" s="1" t="s">
        <v>30</v>
      </c>
      <c r="N35" s="1">
        <v>2161</v>
      </c>
      <c r="O35" s="1">
        <v>7777</v>
      </c>
      <c r="P35" s="1" t="s">
        <v>31</v>
      </c>
      <c r="Q35" s="1" t="s">
        <v>32</v>
      </c>
      <c r="R35" s="1" t="s">
        <v>39</v>
      </c>
      <c r="S35" s="1">
        <v>22470</v>
      </c>
      <c r="T35" s="1">
        <v>11860</v>
      </c>
      <c r="U35" s="1">
        <v>10610</v>
      </c>
      <c r="V35" s="1">
        <v>1</v>
      </c>
      <c r="W35" s="1">
        <v>1</v>
      </c>
      <c r="X35" s="1" t="s">
        <v>56</v>
      </c>
      <c r="Y35" s="1" t="s">
        <v>40</v>
      </c>
      <c r="Z35" s="1"/>
      <c r="AA35" s="1"/>
      <c r="AB35" s="1"/>
      <c r="AC35" s="1"/>
      <c r="AD35" s="2" t="s">
        <v>35</v>
      </c>
      <c r="AE35" s="2" t="s">
        <v>35</v>
      </c>
    </row>
    <row r="36" spans="1:31" outlineLevel="1" x14ac:dyDescent="0.25">
      <c r="A36" s="1">
        <v>35</v>
      </c>
      <c r="B36" s="1" t="s">
        <v>123</v>
      </c>
      <c r="C36" s="1" t="s">
        <v>88</v>
      </c>
      <c r="D36" s="1">
        <f t="shared" si="0"/>
        <v>2</v>
      </c>
      <c r="E36" s="1" t="str">
        <f t="shared" si="5"/>
        <v>Lunes</v>
      </c>
      <c r="F36" s="1">
        <f t="shared" si="2"/>
        <v>17</v>
      </c>
      <c r="G36" s="1" t="str">
        <f t="shared" si="3"/>
        <v>Turno Dia</v>
      </c>
      <c r="H36" s="1" t="s">
        <v>124</v>
      </c>
      <c r="I36" s="1">
        <v>457</v>
      </c>
      <c r="J36" s="1">
        <v>458</v>
      </c>
      <c r="K36" s="1" t="s">
        <v>63</v>
      </c>
      <c r="L36" s="1" t="s">
        <v>63</v>
      </c>
      <c r="M36" s="1" t="s">
        <v>30</v>
      </c>
      <c r="N36" s="1">
        <v>2161</v>
      </c>
      <c r="O36" s="1">
        <v>7777</v>
      </c>
      <c r="P36" s="1" t="s">
        <v>31</v>
      </c>
      <c r="Q36" s="1" t="s">
        <v>32</v>
      </c>
      <c r="R36" s="1" t="s">
        <v>39</v>
      </c>
      <c r="S36" s="1">
        <v>20370</v>
      </c>
      <c r="T36" s="1">
        <v>12200</v>
      </c>
      <c r="U36" s="1">
        <v>8170</v>
      </c>
      <c r="V36" s="1">
        <v>1</v>
      </c>
      <c r="W36" s="1">
        <v>1</v>
      </c>
      <c r="X36" s="1" t="s">
        <v>56</v>
      </c>
      <c r="Y36" s="1" t="s">
        <v>40</v>
      </c>
      <c r="Z36" s="1"/>
      <c r="AA36" s="1"/>
      <c r="AB36" s="1"/>
      <c r="AC36" s="1"/>
      <c r="AD36" s="2" t="s">
        <v>35</v>
      </c>
      <c r="AE36" s="2" t="s">
        <v>35</v>
      </c>
    </row>
    <row r="37" spans="1:31" outlineLevel="1" x14ac:dyDescent="0.25">
      <c r="A37" s="1">
        <v>36</v>
      </c>
      <c r="B37" s="1" t="s">
        <v>125</v>
      </c>
      <c r="C37" s="1" t="s">
        <v>88</v>
      </c>
      <c r="D37" s="1">
        <f t="shared" si="0"/>
        <v>2</v>
      </c>
      <c r="E37" s="1" t="str">
        <f t="shared" si="5"/>
        <v>Lunes</v>
      </c>
      <c r="F37" s="1">
        <f t="shared" si="2"/>
        <v>20</v>
      </c>
      <c r="G37" s="1" t="str">
        <f t="shared" si="3"/>
        <v>Turno Tarde</v>
      </c>
      <c r="H37" s="1" t="s">
        <v>126</v>
      </c>
      <c r="I37" s="1">
        <v>505</v>
      </c>
      <c r="J37" s="1">
        <v>510</v>
      </c>
      <c r="K37" s="1" t="s">
        <v>46</v>
      </c>
      <c r="L37" s="1" t="s">
        <v>46</v>
      </c>
      <c r="M37" s="1" t="s">
        <v>30</v>
      </c>
      <c r="N37" s="1">
        <v>2361</v>
      </c>
      <c r="O37" s="1">
        <v>7777</v>
      </c>
      <c r="P37" s="1" t="s">
        <v>31</v>
      </c>
      <c r="Q37" s="1" t="s">
        <v>32</v>
      </c>
      <c r="R37" s="1" t="s">
        <v>39</v>
      </c>
      <c r="S37" s="1">
        <v>18920</v>
      </c>
      <c r="T37" s="1">
        <v>10680</v>
      </c>
      <c r="U37" s="1">
        <v>8240</v>
      </c>
      <c r="V37" s="1">
        <v>1</v>
      </c>
      <c r="W37" s="1">
        <v>1</v>
      </c>
      <c r="X37" s="1" t="s">
        <v>56</v>
      </c>
      <c r="Y37" s="1" t="s">
        <v>40</v>
      </c>
      <c r="Z37" s="1"/>
      <c r="AA37" s="1"/>
      <c r="AB37" s="1"/>
      <c r="AC37" s="1"/>
      <c r="AD37" s="2" t="s">
        <v>35</v>
      </c>
      <c r="AE37" s="2" t="s">
        <v>35</v>
      </c>
    </row>
    <row r="38" spans="1:31" outlineLevel="1" x14ac:dyDescent="0.25">
      <c r="A38" s="1">
        <v>37</v>
      </c>
      <c r="B38" s="1" t="s">
        <v>127</v>
      </c>
      <c r="C38" s="1" t="s">
        <v>88</v>
      </c>
      <c r="D38" s="1">
        <f t="shared" si="0"/>
        <v>2</v>
      </c>
      <c r="E38" s="1" t="str">
        <f t="shared" si="5"/>
        <v>Lunes</v>
      </c>
      <c r="F38" s="1">
        <f t="shared" si="2"/>
        <v>21</v>
      </c>
      <c r="G38" s="1" t="str">
        <f t="shared" si="3"/>
        <v>Turno Tarde</v>
      </c>
      <c r="H38" s="1" t="s">
        <v>128</v>
      </c>
      <c r="I38" s="1">
        <v>550</v>
      </c>
      <c r="J38" s="1">
        <v>560</v>
      </c>
      <c r="K38" s="1" t="s">
        <v>52</v>
      </c>
      <c r="L38" s="1" t="s">
        <v>52</v>
      </c>
      <c r="M38" s="1" t="s">
        <v>30</v>
      </c>
      <c r="N38" s="1">
        <v>2361</v>
      </c>
      <c r="O38" s="1">
        <v>7777</v>
      </c>
      <c r="P38" s="1" t="s">
        <v>31</v>
      </c>
      <c r="Q38" s="1" t="s">
        <v>32</v>
      </c>
      <c r="R38" s="1" t="s">
        <v>39</v>
      </c>
      <c r="S38" s="1">
        <v>24080</v>
      </c>
      <c r="T38" s="1">
        <v>12060</v>
      </c>
      <c r="U38" s="1">
        <v>12020</v>
      </c>
      <c r="V38" s="1">
        <v>1</v>
      </c>
      <c r="W38" s="1">
        <v>1</v>
      </c>
      <c r="X38" s="1" t="s">
        <v>53</v>
      </c>
      <c r="Y38" s="1" t="s">
        <v>56</v>
      </c>
      <c r="Z38" s="1"/>
      <c r="AA38" s="1"/>
      <c r="AB38" s="1"/>
      <c r="AC38" s="1"/>
      <c r="AD38" s="2" t="s">
        <v>35</v>
      </c>
      <c r="AE38" s="2" t="s">
        <v>35</v>
      </c>
    </row>
    <row r="39" spans="1:31" outlineLevel="1" x14ac:dyDescent="0.25">
      <c r="A39" s="1">
        <v>38</v>
      </c>
      <c r="B39" s="1" t="s">
        <v>129</v>
      </c>
      <c r="C39" s="1" t="s">
        <v>88</v>
      </c>
      <c r="D39" s="1">
        <f t="shared" si="0"/>
        <v>2</v>
      </c>
      <c r="E39" s="1" t="str">
        <f t="shared" si="5"/>
        <v>Lunes</v>
      </c>
      <c r="F39" s="1">
        <f t="shared" si="2"/>
        <v>21</v>
      </c>
      <c r="G39" s="1" t="str">
        <f t="shared" si="3"/>
        <v>Turno Tarde</v>
      </c>
      <c r="H39" s="1" t="s">
        <v>130</v>
      </c>
      <c r="I39" s="1">
        <v>551</v>
      </c>
      <c r="J39" s="1">
        <v>561</v>
      </c>
      <c r="K39" s="1" t="s">
        <v>38</v>
      </c>
      <c r="L39" s="1" t="s">
        <v>38</v>
      </c>
      <c r="M39" s="1" t="s">
        <v>30</v>
      </c>
      <c r="N39" s="1">
        <v>2361</v>
      </c>
      <c r="O39" s="1">
        <v>7777</v>
      </c>
      <c r="P39" s="1" t="s">
        <v>31</v>
      </c>
      <c r="Q39" s="1" t="s">
        <v>32</v>
      </c>
      <c r="R39" s="1" t="s">
        <v>39</v>
      </c>
      <c r="S39" s="1">
        <v>18070</v>
      </c>
      <c r="T39" s="1">
        <v>12040</v>
      </c>
      <c r="U39" s="1">
        <v>6030</v>
      </c>
      <c r="V39" s="1">
        <v>1</v>
      </c>
      <c r="W39" s="1">
        <v>1</v>
      </c>
      <c r="X39" s="1" t="s">
        <v>53</v>
      </c>
      <c r="Y39" s="1" t="s">
        <v>56</v>
      </c>
      <c r="Z39" s="1"/>
      <c r="AA39" s="1"/>
      <c r="AB39" s="1"/>
      <c r="AC39" s="1"/>
      <c r="AD39" s="2" t="s">
        <v>35</v>
      </c>
      <c r="AE39" s="2" t="s">
        <v>35</v>
      </c>
    </row>
    <row r="40" spans="1:31" outlineLevel="1" x14ac:dyDescent="0.25">
      <c r="A40" s="1">
        <v>39</v>
      </c>
      <c r="B40" s="1" t="s">
        <v>131</v>
      </c>
      <c r="C40" s="1" t="s">
        <v>88</v>
      </c>
      <c r="D40" s="1">
        <f t="shared" si="0"/>
        <v>2</v>
      </c>
      <c r="E40" s="1" t="str">
        <f t="shared" si="5"/>
        <v>Lunes</v>
      </c>
      <c r="F40" s="1">
        <f t="shared" si="2"/>
        <v>22</v>
      </c>
      <c r="G40" s="1" t="str">
        <f t="shared" si="3"/>
        <v>Turno Tarde</v>
      </c>
      <c r="H40" s="1" t="s">
        <v>132</v>
      </c>
      <c r="I40" s="1">
        <v>556</v>
      </c>
      <c r="J40" s="1">
        <v>563</v>
      </c>
      <c r="K40" s="1" t="s">
        <v>68</v>
      </c>
      <c r="L40" s="1" t="s">
        <v>68</v>
      </c>
      <c r="M40" s="1" t="s">
        <v>30</v>
      </c>
      <c r="N40" s="1">
        <v>2161</v>
      </c>
      <c r="O40" s="1">
        <v>7777</v>
      </c>
      <c r="P40" s="1" t="s">
        <v>31</v>
      </c>
      <c r="Q40" s="1" t="s">
        <v>32</v>
      </c>
      <c r="R40" s="1" t="s">
        <v>39</v>
      </c>
      <c r="S40" s="1">
        <v>18120</v>
      </c>
      <c r="T40" s="1">
        <v>11890</v>
      </c>
      <c r="U40" s="1">
        <v>6230</v>
      </c>
      <c r="V40" s="1">
        <v>1</v>
      </c>
      <c r="W40" s="1">
        <v>1</v>
      </c>
      <c r="X40" s="1" t="s">
        <v>53</v>
      </c>
      <c r="Y40" s="1" t="s">
        <v>56</v>
      </c>
      <c r="Z40" s="1"/>
      <c r="AA40" s="1"/>
      <c r="AB40" s="1"/>
      <c r="AC40" s="1"/>
      <c r="AD40" s="2" t="s">
        <v>35</v>
      </c>
      <c r="AE40" s="2" t="s">
        <v>35</v>
      </c>
    </row>
    <row r="41" spans="1:31" outlineLevel="1" x14ac:dyDescent="0.25">
      <c r="A41" s="1">
        <v>40</v>
      </c>
      <c r="B41" s="1" t="s">
        <v>133</v>
      </c>
      <c r="C41" s="1" t="s">
        <v>88</v>
      </c>
      <c r="D41" s="1">
        <f t="shared" si="0"/>
        <v>2</v>
      </c>
      <c r="E41" s="1" t="str">
        <f t="shared" si="5"/>
        <v>Lunes</v>
      </c>
      <c r="F41" s="1">
        <f t="shared" si="2"/>
        <v>22</v>
      </c>
      <c r="G41" s="1" t="str">
        <f t="shared" si="3"/>
        <v>Turno Tarde</v>
      </c>
      <c r="H41" s="1" t="s">
        <v>134</v>
      </c>
      <c r="I41" s="1">
        <v>557</v>
      </c>
      <c r="J41" s="1">
        <v>565</v>
      </c>
      <c r="K41" s="1" t="s">
        <v>29</v>
      </c>
      <c r="L41" s="1" t="s">
        <v>29</v>
      </c>
      <c r="M41" s="1" t="s">
        <v>30</v>
      </c>
      <c r="N41" s="1">
        <v>2361</v>
      </c>
      <c r="O41" s="1">
        <v>7777</v>
      </c>
      <c r="P41" s="1" t="s">
        <v>31</v>
      </c>
      <c r="Q41" s="1" t="s">
        <v>32</v>
      </c>
      <c r="R41" s="1" t="s">
        <v>39</v>
      </c>
      <c r="S41" s="1">
        <v>21920</v>
      </c>
      <c r="T41" s="1">
        <v>11850</v>
      </c>
      <c r="U41" s="1">
        <v>10070</v>
      </c>
      <c r="V41" s="1">
        <v>1</v>
      </c>
      <c r="W41" s="1">
        <v>1</v>
      </c>
      <c r="X41" s="1" t="s">
        <v>53</v>
      </c>
      <c r="Y41" s="1" t="s">
        <v>56</v>
      </c>
      <c r="Z41" s="1"/>
      <c r="AA41" s="1"/>
      <c r="AB41" s="1"/>
      <c r="AC41" s="1"/>
      <c r="AD41" s="2" t="s">
        <v>35</v>
      </c>
      <c r="AE41" s="2" t="s">
        <v>35</v>
      </c>
    </row>
    <row r="42" spans="1:31" outlineLevel="1" x14ac:dyDescent="0.25">
      <c r="A42" s="1">
        <v>41</v>
      </c>
      <c r="B42" s="1" t="s">
        <v>135</v>
      </c>
      <c r="C42" s="1" t="s">
        <v>88</v>
      </c>
      <c r="D42" s="1">
        <f t="shared" si="0"/>
        <v>2</v>
      </c>
      <c r="E42" s="1" t="str">
        <f t="shared" si="5"/>
        <v>Lunes</v>
      </c>
      <c r="F42" s="1">
        <f t="shared" si="2"/>
        <v>23</v>
      </c>
      <c r="G42" s="1" t="str">
        <f t="shared" si="3"/>
        <v>Turno Tarde</v>
      </c>
      <c r="H42" s="1" t="s">
        <v>136</v>
      </c>
      <c r="I42" s="1">
        <v>629</v>
      </c>
      <c r="J42" s="1">
        <v>17</v>
      </c>
      <c r="K42" s="1" t="s">
        <v>43</v>
      </c>
      <c r="L42" s="1" t="s">
        <v>43</v>
      </c>
      <c r="M42" s="1" t="s">
        <v>30</v>
      </c>
      <c r="N42" s="1">
        <v>2361</v>
      </c>
      <c r="O42" s="1">
        <v>7777</v>
      </c>
      <c r="P42" s="1" t="s">
        <v>31</v>
      </c>
      <c r="Q42" s="1" t="s">
        <v>32</v>
      </c>
      <c r="R42" s="1" t="s">
        <v>39</v>
      </c>
      <c r="S42" s="1">
        <v>15940</v>
      </c>
      <c r="T42" s="1">
        <v>11990</v>
      </c>
      <c r="U42" s="1">
        <v>3950</v>
      </c>
      <c r="V42" s="1">
        <v>1</v>
      </c>
      <c r="W42" s="1">
        <v>1</v>
      </c>
      <c r="X42" s="1" t="s">
        <v>53</v>
      </c>
      <c r="Y42" s="1" t="s">
        <v>56</v>
      </c>
      <c r="Z42" s="1"/>
      <c r="AA42" s="1"/>
      <c r="AB42" s="1"/>
      <c r="AC42" s="1"/>
      <c r="AD42" s="2" t="s">
        <v>35</v>
      </c>
      <c r="AE42" s="2" t="s">
        <v>35</v>
      </c>
    </row>
    <row r="43" spans="1:31" outlineLevel="1" x14ac:dyDescent="0.25">
      <c r="A43" s="1">
        <v>42</v>
      </c>
      <c r="B43" s="1" t="s">
        <v>137</v>
      </c>
      <c r="C43" s="1" t="s">
        <v>138</v>
      </c>
      <c r="D43" s="1">
        <f t="shared" si="0"/>
        <v>3</v>
      </c>
      <c r="E43" s="1" t="str">
        <f t="shared" si="5"/>
        <v>Martes</v>
      </c>
      <c r="F43" s="1">
        <f t="shared" si="2"/>
        <v>0</v>
      </c>
      <c r="G43" s="1" t="str">
        <f t="shared" si="3"/>
        <v>Turno Tarde</v>
      </c>
      <c r="H43" s="1" t="s">
        <v>139</v>
      </c>
      <c r="I43" s="1">
        <v>23</v>
      </c>
      <c r="J43" s="1">
        <v>1</v>
      </c>
      <c r="K43" s="1" t="s">
        <v>59</v>
      </c>
      <c r="L43" s="1" t="s">
        <v>60</v>
      </c>
      <c r="M43" s="1" t="s">
        <v>30</v>
      </c>
      <c r="N43" s="1">
        <v>2361</v>
      </c>
      <c r="O43" s="1">
        <v>7777</v>
      </c>
      <c r="P43" s="1" t="s">
        <v>31</v>
      </c>
      <c r="Q43" s="1" t="s">
        <v>32</v>
      </c>
      <c r="R43" s="1" t="s">
        <v>39</v>
      </c>
      <c r="S43" s="1">
        <v>18440</v>
      </c>
      <c r="T43" s="1">
        <v>10380</v>
      </c>
      <c r="U43" s="1">
        <v>8060</v>
      </c>
      <c r="V43" s="1">
        <v>1</v>
      </c>
      <c r="W43" s="1">
        <v>1</v>
      </c>
      <c r="X43" s="1" t="s">
        <v>53</v>
      </c>
      <c r="Y43" s="1" t="s">
        <v>53</v>
      </c>
      <c r="Z43" s="1"/>
      <c r="AA43" s="1"/>
      <c r="AB43" s="1"/>
      <c r="AC43" s="1"/>
      <c r="AD43" s="2" t="s">
        <v>35</v>
      </c>
      <c r="AE43" s="2" t="s">
        <v>35</v>
      </c>
    </row>
    <row r="44" spans="1:31" x14ac:dyDescent="0.25">
      <c r="A44" s="1">
        <v>43</v>
      </c>
      <c r="B44" s="1" t="s">
        <v>140</v>
      </c>
      <c r="C44" s="1" t="s">
        <v>138</v>
      </c>
      <c r="D44" s="1">
        <f>WEEKDAY(B44)</f>
        <v>3</v>
      </c>
      <c r="E44" s="1" t="str">
        <f t="shared" si="5"/>
        <v>Martes</v>
      </c>
      <c r="F44" s="1">
        <f t="shared" si="2"/>
        <v>1</v>
      </c>
      <c r="G44" s="1" t="str">
        <f t="shared" si="3"/>
        <v>Turno Tarde</v>
      </c>
      <c r="H44" s="1" t="s">
        <v>141</v>
      </c>
      <c r="I44" s="1">
        <v>54</v>
      </c>
      <c r="J44" s="1">
        <v>101</v>
      </c>
      <c r="K44" s="1" t="s">
        <v>63</v>
      </c>
      <c r="L44" s="1" t="s">
        <v>63</v>
      </c>
      <c r="M44" s="1" t="s">
        <v>30</v>
      </c>
      <c r="N44" s="1">
        <v>2361</v>
      </c>
      <c r="O44" s="1">
        <v>7777</v>
      </c>
      <c r="P44" s="1" t="s">
        <v>31</v>
      </c>
      <c r="Q44" s="1" t="s">
        <v>32</v>
      </c>
      <c r="R44" s="1" t="s">
        <v>39</v>
      </c>
      <c r="S44" s="1">
        <v>19880</v>
      </c>
      <c r="T44" s="1">
        <v>12210</v>
      </c>
      <c r="U44" s="65">
        <v>7670</v>
      </c>
      <c r="V44" s="1">
        <v>1</v>
      </c>
      <c r="W44" s="1">
        <v>1</v>
      </c>
      <c r="X44" s="1" t="s">
        <v>53</v>
      </c>
      <c r="Y44" s="1" t="s">
        <v>56</v>
      </c>
      <c r="Z44" s="1"/>
      <c r="AA44" s="1"/>
      <c r="AB44" s="1"/>
      <c r="AC44" s="1"/>
      <c r="AD44" s="2" t="s">
        <v>35</v>
      </c>
      <c r="AE44" s="2" t="s">
        <v>35</v>
      </c>
    </row>
    <row r="45" spans="1:31" x14ac:dyDescent="0.25">
      <c r="A45" s="1">
        <v>44</v>
      </c>
      <c r="B45" s="1" t="s">
        <v>142</v>
      </c>
      <c r="C45" s="1" t="s">
        <v>138</v>
      </c>
      <c r="D45" s="1">
        <f t="shared" ref="D45:D108" si="6">WEEKDAY(B45)</f>
        <v>3</v>
      </c>
      <c r="E45" s="1" t="str">
        <f t="shared" si="5"/>
        <v>Martes</v>
      </c>
      <c r="F45" s="1">
        <f t="shared" si="2"/>
        <v>1</v>
      </c>
      <c r="G45" s="1" t="str">
        <f t="shared" si="3"/>
        <v>Turno Tarde</v>
      </c>
      <c r="H45" s="1" t="s">
        <v>143</v>
      </c>
      <c r="I45" s="1">
        <v>71</v>
      </c>
      <c r="J45" s="1">
        <v>119</v>
      </c>
      <c r="K45" s="1" t="s">
        <v>52</v>
      </c>
      <c r="L45" s="1" t="s">
        <v>52</v>
      </c>
      <c r="M45" s="1" t="s">
        <v>30</v>
      </c>
      <c r="N45" s="1">
        <v>2361</v>
      </c>
      <c r="O45" s="1">
        <v>7777</v>
      </c>
      <c r="P45" s="1" t="s">
        <v>31</v>
      </c>
      <c r="Q45" s="1" t="s">
        <v>32</v>
      </c>
      <c r="R45" s="1" t="s">
        <v>39</v>
      </c>
      <c r="S45" s="1">
        <v>18590</v>
      </c>
      <c r="T45" s="1">
        <v>12050</v>
      </c>
      <c r="U45" s="1">
        <v>6540</v>
      </c>
      <c r="V45" s="1">
        <v>1</v>
      </c>
      <c r="W45" s="1">
        <v>1</v>
      </c>
      <c r="X45" s="1" t="s">
        <v>53</v>
      </c>
      <c r="Y45" s="1" t="s">
        <v>56</v>
      </c>
      <c r="Z45" s="1"/>
      <c r="AA45" s="1"/>
      <c r="AB45" s="1"/>
      <c r="AC45" s="1"/>
      <c r="AD45" s="2" t="s">
        <v>35</v>
      </c>
      <c r="AE45" s="2" t="s">
        <v>35</v>
      </c>
    </row>
    <row r="46" spans="1:31" x14ac:dyDescent="0.25">
      <c r="A46" s="1">
        <v>45</v>
      </c>
      <c r="B46" s="1" t="s">
        <v>144</v>
      </c>
      <c r="C46" s="1" t="s">
        <v>138</v>
      </c>
      <c r="D46" s="1">
        <f t="shared" si="6"/>
        <v>3</v>
      </c>
      <c r="E46" s="1" t="str">
        <f t="shared" si="5"/>
        <v>Martes</v>
      </c>
      <c r="F46" s="1">
        <f t="shared" si="2"/>
        <v>2</v>
      </c>
      <c r="G46" s="1" t="str">
        <f t="shared" si="3"/>
        <v>Turno Tarde</v>
      </c>
      <c r="H46" s="1" t="s">
        <v>145</v>
      </c>
      <c r="I46" s="1">
        <v>89</v>
      </c>
      <c r="J46" s="1">
        <v>128</v>
      </c>
      <c r="K46" s="1" t="s">
        <v>68</v>
      </c>
      <c r="L46" s="1" t="s">
        <v>68</v>
      </c>
      <c r="M46" s="1" t="s">
        <v>30</v>
      </c>
      <c r="N46" s="1">
        <v>2161</v>
      </c>
      <c r="O46" s="1">
        <v>7777</v>
      </c>
      <c r="P46" s="1" t="s">
        <v>31</v>
      </c>
      <c r="Q46" s="1" t="s">
        <v>32</v>
      </c>
      <c r="R46" s="1" t="s">
        <v>39</v>
      </c>
      <c r="S46" s="1">
        <v>19940</v>
      </c>
      <c r="T46" s="1">
        <v>11930</v>
      </c>
      <c r="U46" s="1">
        <v>8010</v>
      </c>
      <c r="V46" s="1">
        <v>1</v>
      </c>
      <c r="W46" s="1">
        <v>1</v>
      </c>
      <c r="X46" s="1" t="s">
        <v>53</v>
      </c>
      <c r="Y46" s="1" t="s">
        <v>56</v>
      </c>
      <c r="Z46" s="1"/>
      <c r="AA46" s="1"/>
      <c r="AB46" s="1"/>
      <c r="AC46" s="1"/>
      <c r="AD46" s="2" t="s">
        <v>35</v>
      </c>
      <c r="AE46" s="2" t="s">
        <v>35</v>
      </c>
    </row>
    <row r="47" spans="1:31" x14ac:dyDescent="0.25">
      <c r="A47" s="1">
        <v>46</v>
      </c>
      <c r="B47" s="1" t="s">
        <v>146</v>
      </c>
      <c r="C47" s="1" t="s">
        <v>138</v>
      </c>
      <c r="D47" s="1">
        <f t="shared" si="6"/>
        <v>3</v>
      </c>
      <c r="E47" s="1" t="str">
        <f t="shared" si="5"/>
        <v>Martes</v>
      </c>
      <c r="F47" s="1">
        <f t="shared" si="2"/>
        <v>3</v>
      </c>
      <c r="G47" s="1" t="str">
        <f t="shared" si="3"/>
        <v>Turno Tarde</v>
      </c>
      <c r="H47" s="1" t="s">
        <v>147</v>
      </c>
      <c r="I47" s="1">
        <v>150</v>
      </c>
      <c r="J47" s="1">
        <v>189</v>
      </c>
      <c r="K47" s="1" t="s">
        <v>49</v>
      </c>
      <c r="L47" s="1" t="s">
        <v>49</v>
      </c>
      <c r="M47" s="1" t="s">
        <v>30</v>
      </c>
      <c r="N47" s="1">
        <v>2361</v>
      </c>
      <c r="O47" s="1">
        <v>7777</v>
      </c>
      <c r="P47" s="1" t="s">
        <v>31</v>
      </c>
      <c r="Q47" s="1" t="s">
        <v>32</v>
      </c>
      <c r="R47" s="1" t="s">
        <v>39</v>
      </c>
      <c r="S47" s="1">
        <v>18540</v>
      </c>
      <c r="T47" s="1">
        <v>12170</v>
      </c>
      <c r="U47" s="1">
        <v>6370</v>
      </c>
      <c r="V47" s="1">
        <v>1</v>
      </c>
      <c r="W47" s="1">
        <v>1</v>
      </c>
      <c r="X47" s="1" t="s">
        <v>53</v>
      </c>
      <c r="Y47" s="1" t="s">
        <v>56</v>
      </c>
      <c r="Z47" s="1"/>
      <c r="AA47" s="1"/>
      <c r="AB47" s="1"/>
      <c r="AC47" s="1"/>
      <c r="AD47" s="2" t="s">
        <v>35</v>
      </c>
      <c r="AE47" s="2" t="s">
        <v>35</v>
      </c>
    </row>
    <row r="48" spans="1:31" x14ac:dyDescent="0.25">
      <c r="A48" s="1">
        <v>47</v>
      </c>
      <c r="B48" s="1" t="s">
        <v>148</v>
      </c>
      <c r="C48" s="1" t="s">
        <v>138</v>
      </c>
      <c r="D48" s="1">
        <f t="shared" si="6"/>
        <v>3</v>
      </c>
      <c r="E48" s="1" t="str">
        <f t="shared" si="5"/>
        <v>Martes</v>
      </c>
      <c r="F48" s="1">
        <f t="shared" si="2"/>
        <v>4</v>
      </c>
      <c r="G48" s="1" t="str">
        <f t="shared" si="3"/>
        <v>Turno Tarde</v>
      </c>
      <c r="H48" s="1" t="s">
        <v>149</v>
      </c>
      <c r="I48" s="1">
        <v>226</v>
      </c>
      <c r="J48" s="1">
        <v>274</v>
      </c>
      <c r="K48" s="1" t="s">
        <v>29</v>
      </c>
      <c r="L48" s="1" t="s">
        <v>29</v>
      </c>
      <c r="M48" s="1" t="s">
        <v>30</v>
      </c>
      <c r="N48" s="1">
        <v>2361</v>
      </c>
      <c r="O48" s="1">
        <v>7777</v>
      </c>
      <c r="P48" s="1" t="s">
        <v>31</v>
      </c>
      <c r="Q48" s="1" t="s">
        <v>32</v>
      </c>
      <c r="R48" s="1" t="s">
        <v>39</v>
      </c>
      <c r="S48" s="1">
        <v>18920</v>
      </c>
      <c r="T48" s="1">
        <v>11810</v>
      </c>
      <c r="U48" s="1">
        <v>7110</v>
      </c>
      <c r="V48" s="1">
        <v>1</v>
      </c>
      <c r="W48" s="1">
        <v>1</v>
      </c>
      <c r="X48" s="1" t="s">
        <v>53</v>
      </c>
      <c r="Y48" s="1" t="s">
        <v>56</v>
      </c>
      <c r="Z48" s="1"/>
      <c r="AA48" s="1"/>
      <c r="AB48" s="1"/>
      <c r="AC48" s="1"/>
      <c r="AD48" s="2" t="s">
        <v>35</v>
      </c>
      <c r="AE48" s="2" t="s">
        <v>35</v>
      </c>
    </row>
    <row r="49" spans="1:31" x14ac:dyDescent="0.25">
      <c r="A49" s="1">
        <v>48</v>
      </c>
      <c r="B49" s="1" t="s">
        <v>150</v>
      </c>
      <c r="C49" s="1" t="s">
        <v>138</v>
      </c>
      <c r="D49" s="1">
        <f t="shared" si="6"/>
        <v>3</v>
      </c>
      <c r="E49" s="1" t="str">
        <f t="shared" si="5"/>
        <v>Martes</v>
      </c>
      <c r="F49" s="1">
        <f t="shared" si="2"/>
        <v>5</v>
      </c>
      <c r="G49" s="1" t="str">
        <f t="shared" si="3"/>
        <v>Turno Tarde</v>
      </c>
      <c r="H49" s="1" t="s">
        <v>151</v>
      </c>
      <c r="I49" s="1">
        <v>2</v>
      </c>
      <c r="J49" s="1">
        <v>304</v>
      </c>
      <c r="K49" s="1" t="s">
        <v>46</v>
      </c>
      <c r="L49" s="1" t="s">
        <v>46</v>
      </c>
      <c r="M49" s="1" t="s">
        <v>30</v>
      </c>
      <c r="N49" s="1">
        <v>2361</v>
      </c>
      <c r="O49" s="1">
        <v>7777</v>
      </c>
      <c r="P49" s="1" t="s">
        <v>31</v>
      </c>
      <c r="Q49" s="1" t="s">
        <v>32</v>
      </c>
      <c r="R49" s="1" t="s">
        <v>39</v>
      </c>
      <c r="S49" s="1">
        <v>15690</v>
      </c>
      <c r="T49" s="1">
        <v>10500</v>
      </c>
      <c r="U49" s="1">
        <v>5190</v>
      </c>
      <c r="V49" s="1">
        <v>1</v>
      </c>
      <c r="W49" s="1">
        <v>1</v>
      </c>
      <c r="X49" s="1" t="s">
        <v>56</v>
      </c>
      <c r="Y49" s="1" t="s">
        <v>56</v>
      </c>
      <c r="Z49" s="1"/>
      <c r="AA49" s="1"/>
      <c r="AB49" s="1"/>
      <c r="AC49" s="1"/>
      <c r="AD49" s="2" t="s">
        <v>35</v>
      </c>
      <c r="AE49" s="2" t="s">
        <v>35</v>
      </c>
    </row>
    <row r="50" spans="1:31" x14ac:dyDescent="0.25">
      <c r="A50" s="1">
        <v>49</v>
      </c>
      <c r="B50" s="1" t="s">
        <v>152</v>
      </c>
      <c r="C50" s="1" t="s">
        <v>138</v>
      </c>
      <c r="D50" s="1">
        <f t="shared" si="6"/>
        <v>3</v>
      </c>
      <c r="E50" s="1" t="str">
        <f t="shared" si="5"/>
        <v>Martes</v>
      </c>
      <c r="F50" s="1">
        <f t="shared" si="2"/>
        <v>9</v>
      </c>
      <c r="G50" s="1" t="str">
        <f t="shared" si="3"/>
        <v>Turno Dia</v>
      </c>
      <c r="H50" s="1" t="s">
        <v>153</v>
      </c>
      <c r="I50" s="1">
        <v>326</v>
      </c>
      <c r="J50" s="1">
        <v>378</v>
      </c>
      <c r="K50" s="1" t="s">
        <v>38</v>
      </c>
      <c r="L50" s="1" t="s">
        <v>38</v>
      </c>
      <c r="M50" s="1" t="s">
        <v>30</v>
      </c>
      <c r="N50" s="1">
        <v>2161</v>
      </c>
      <c r="O50" s="1">
        <v>7777</v>
      </c>
      <c r="P50" s="1" t="s">
        <v>31</v>
      </c>
      <c r="Q50" s="1" t="s">
        <v>32</v>
      </c>
      <c r="R50" s="1" t="s">
        <v>39</v>
      </c>
      <c r="S50" s="1">
        <v>22000</v>
      </c>
      <c r="T50" s="1">
        <v>12010</v>
      </c>
      <c r="U50" s="1">
        <v>9990</v>
      </c>
      <c r="V50" s="1">
        <v>1</v>
      </c>
      <c r="W50" s="1">
        <v>1</v>
      </c>
      <c r="X50" s="1" t="s">
        <v>81</v>
      </c>
      <c r="Y50" s="1" t="s">
        <v>56</v>
      </c>
      <c r="Z50" s="1"/>
      <c r="AA50" s="1"/>
      <c r="AB50" s="1"/>
      <c r="AC50" s="1"/>
      <c r="AD50" s="2" t="s">
        <v>35</v>
      </c>
      <c r="AE50" s="2" t="s">
        <v>35</v>
      </c>
    </row>
    <row r="51" spans="1:31" x14ac:dyDescent="0.25">
      <c r="A51" s="1">
        <v>50</v>
      </c>
      <c r="B51" s="1" t="s">
        <v>154</v>
      </c>
      <c r="C51" s="1" t="s">
        <v>138</v>
      </c>
      <c r="D51" s="1">
        <f t="shared" si="6"/>
        <v>3</v>
      </c>
      <c r="E51" s="1" t="str">
        <f t="shared" si="5"/>
        <v>Martes</v>
      </c>
      <c r="F51" s="1">
        <f t="shared" si="2"/>
        <v>10</v>
      </c>
      <c r="G51" s="1" t="str">
        <f t="shared" si="3"/>
        <v>Turno Dia</v>
      </c>
      <c r="H51" s="1" t="s">
        <v>155</v>
      </c>
      <c r="I51" s="1">
        <v>337</v>
      </c>
      <c r="J51" s="1">
        <v>399</v>
      </c>
      <c r="K51" s="1" t="s">
        <v>68</v>
      </c>
      <c r="L51" s="1" t="s">
        <v>68</v>
      </c>
      <c r="M51" s="1" t="s">
        <v>30</v>
      </c>
      <c r="N51" s="1">
        <v>2161</v>
      </c>
      <c r="O51" s="1">
        <v>7777</v>
      </c>
      <c r="P51" s="1" t="s">
        <v>31</v>
      </c>
      <c r="Q51" s="1" t="s">
        <v>32</v>
      </c>
      <c r="R51" s="1" t="s">
        <v>39</v>
      </c>
      <c r="S51" s="1">
        <v>21020</v>
      </c>
      <c r="T51" s="1">
        <v>11910</v>
      </c>
      <c r="U51" s="1">
        <v>9110</v>
      </c>
      <c r="V51" s="1">
        <v>1</v>
      </c>
      <c r="W51" s="1">
        <v>1</v>
      </c>
      <c r="X51" s="1" t="s">
        <v>81</v>
      </c>
      <c r="Y51" s="1" t="s">
        <v>56</v>
      </c>
      <c r="Z51" s="1"/>
      <c r="AA51" s="1"/>
      <c r="AB51" s="1"/>
      <c r="AC51" s="1"/>
      <c r="AD51" s="2" t="s">
        <v>35</v>
      </c>
      <c r="AE51" s="2" t="s">
        <v>35</v>
      </c>
    </row>
    <row r="52" spans="1:31" x14ac:dyDescent="0.25">
      <c r="A52" s="1">
        <v>51</v>
      </c>
      <c r="B52" s="1" t="s">
        <v>156</v>
      </c>
      <c r="C52" s="1" t="s">
        <v>138</v>
      </c>
      <c r="D52" s="1">
        <f t="shared" si="6"/>
        <v>3</v>
      </c>
      <c r="E52" s="1" t="str">
        <f t="shared" si="5"/>
        <v>Martes</v>
      </c>
      <c r="F52" s="1">
        <f t="shared" si="2"/>
        <v>10</v>
      </c>
      <c r="G52" s="1" t="str">
        <f t="shared" si="3"/>
        <v>Turno Dia</v>
      </c>
      <c r="H52" s="1" t="s">
        <v>157</v>
      </c>
      <c r="I52" s="1">
        <v>379</v>
      </c>
      <c r="J52" s="1">
        <v>443</v>
      </c>
      <c r="K52" s="1" t="s">
        <v>52</v>
      </c>
      <c r="L52" s="1" t="s">
        <v>52</v>
      </c>
      <c r="M52" s="1" t="s">
        <v>30</v>
      </c>
      <c r="N52" s="1">
        <v>2161</v>
      </c>
      <c r="O52" s="1">
        <v>7777</v>
      </c>
      <c r="P52" s="1" t="s">
        <v>31</v>
      </c>
      <c r="Q52" s="1" t="s">
        <v>32</v>
      </c>
      <c r="R52" s="1" t="s">
        <v>39</v>
      </c>
      <c r="S52" s="1">
        <v>24360</v>
      </c>
      <c r="T52" s="1">
        <v>11940</v>
      </c>
      <c r="U52" s="1">
        <v>12420</v>
      </c>
      <c r="V52" s="1">
        <v>1</v>
      </c>
      <c r="W52" s="1">
        <v>1</v>
      </c>
      <c r="X52" s="1" t="s">
        <v>81</v>
      </c>
      <c r="Y52" s="1" t="s">
        <v>56</v>
      </c>
      <c r="Z52" s="1"/>
      <c r="AA52" s="1"/>
      <c r="AB52" s="1"/>
      <c r="AC52" s="1"/>
      <c r="AD52" s="2" t="s">
        <v>35</v>
      </c>
      <c r="AE52" s="2" t="s">
        <v>35</v>
      </c>
    </row>
    <row r="53" spans="1:31" x14ac:dyDescent="0.25">
      <c r="A53" s="1">
        <v>52</v>
      </c>
      <c r="B53" s="1" t="s">
        <v>158</v>
      </c>
      <c r="C53" s="1" t="s">
        <v>138</v>
      </c>
      <c r="D53" s="1">
        <f t="shared" si="6"/>
        <v>3</v>
      </c>
      <c r="E53" s="1" t="str">
        <f t="shared" si="5"/>
        <v>Martes</v>
      </c>
      <c r="F53" s="1">
        <f t="shared" si="2"/>
        <v>10</v>
      </c>
      <c r="G53" s="1" t="str">
        <f t="shared" si="3"/>
        <v>Turno Dia</v>
      </c>
      <c r="H53" s="1" t="s">
        <v>159</v>
      </c>
      <c r="I53" s="1">
        <v>382</v>
      </c>
      <c r="J53" s="1">
        <v>457</v>
      </c>
      <c r="K53" s="1" t="s">
        <v>59</v>
      </c>
      <c r="L53" s="1" t="s">
        <v>60</v>
      </c>
      <c r="M53" s="1" t="s">
        <v>30</v>
      </c>
      <c r="N53" s="1">
        <v>2161</v>
      </c>
      <c r="O53" s="1">
        <v>7777</v>
      </c>
      <c r="P53" s="1" t="s">
        <v>31</v>
      </c>
      <c r="Q53" s="1" t="s">
        <v>32</v>
      </c>
      <c r="R53" s="1" t="s">
        <v>39</v>
      </c>
      <c r="S53" s="1">
        <v>23430</v>
      </c>
      <c r="T53" s="1">
        <v>10360</v>
      </c>
      <c r="U53" s="1">
        <v>13070</v>
      </c>
      <c r="V53" s="1">
        <v>1</v>
      </c>
      <c r="W53" s="1">
        <v>1</v>
      </c>
      <c r="X53" s="1" t="s">
        <v>81</v>
      </c>
      <c r="Y53" s="1" t="s">
        <v>56</v>
      </c>
      <c r="Z53" s="1"/>
      <c r="AA53" s="1"/>
      <c r="AB53" s="1"/>
      <c r="AC53" s="1"/>
      <c r="AD53" s="2" t="s">
        <v>35</v>
      </c>
      <c r="AE53" s="2" t="s">
        <v>35</v>
      </c>
    </row>
    <row r="54" spans="1:31" x14ac:dyDescent="0.25">
      <c r="A54" s="1">
        <v>53</v>
      </c>
      <c r="B54" s="1" t="s">
        <v>160</v>
      </c>
      <c r="C54" s="1" t="s">
        <v>138</v>
      </c>
      <c r="D54" s="1">
        <f t="shared" si="6"/>
        <v>3</v>
      </c>
      <c r="E54" s="1" t="str">
        <f t="shared" si="5"/>
        <v>Martes</v>
      </c>
      <c r="F54" s="1">
        <f t="shared" si="2"/>
        <v>11</v>
      </c>
      <c r="G54" s="1" t="str">
        <f t="shared" si="3"/>
        <v>Turno Dia</v>
      </c>
      <c r="H54" s="1" t="s">
        <v>161</v>
      </c>
      <c r="I54" s="1">
        <v>394</v>
      </c>
      <c r="J54" s="1">
        <v>461</v>
      </c>
      <c r="K54" s="1" t="s">
        <v>29</v>
      </c>
      <c r="L54" s="1" t="s">
        <v>29</v>
      </c>
      <c r="M54" s="1" t="s">
        <v>30</v>
      </c>
      <c r="N54" s="1">
        <v>2161</v>
      </c>
      <c r="O54" s="1">
        <v>7777</v>
      </c>
      <c r="P54" s="1" t="s">
        <v>31</v>
      </c>
      <c r="Q54" s="1" t="s">
        <v>32</v>
      </c>
      <c r="R54" s="1" t="s">
        <v>39</v>
      </c>
      <c r="S54" s="1">
        <v>23260</v>
      </c>
      <c r="T54" s="1">
        <v>11790</v>
      </c>
      <c r="U54" s="1">
        <v>11470</v>
      </c>
      <c r="V54" s="1">
        <v>1</v>
      </c>
      <c r="W54" s="1">
        <v>1</v>
      </c>
      <c r="X54" s="1" t="s">
        <v>81</v>
      </c>
      <c r="Y54" s="1" t="s">
        <v>56</v>
      </c>
      <c r="Z54" s="1"/>
      <c r="AA54" s="1"/>
      <c r="AB54" s="1"/>
      <c r="AC54" s="1"/>
      <c r="AD54" s="2" t="s">
        <v>35</v>
      </c>
      <c r="AE54" s="2" t="s">
        <v>35</v>
      </c>
    </row>
    <row r="55" spans="1:31" x14ac:dyDescent="0.25">
      <c r="A55" s="1">
        <v>54</v>
      </c>
      <c r="B55" s="1" t="s">
        <v>162</v>
      </c>
      <c r="C55" s="1" t="s">
        <v>138</v>
      </c>
      <c r="D55" s="1">
        <f t="shared" si="6"/>
        <v>3</v>
      </c>
      <c r="E55" s="1" t="str">
        <f t="shared" si="5"/>
        <v>Martes</v>
      </c>
      <c r="F55" s="1">
        <f t="shared" si="2"/>
        <v>11</v>
      </c>
      <c r="G55" s="1" t="str">
        <f t="shared" si="3"/>
        <v>Turno Dia</v>
      </c>
      <c r="H55" s="1" t="s">
        <v>163</v>
      </c>
      <c r="I55" s="1">
        <v>410</v>
      </c>
      <c r="J55" s="1">
        <v>486</v>
      </c>
      <c r="K55" s="1" t="s">
        <v>46</v>
      </c>
      <c r="L55" s="1" t="s">
        <v>46</v>
      </c>
      <c r="M55" s="1" t="s">
        <v>30</v>
      </c>
      <c r="N55" s="1">
        <v>2161</v>
      </c>
      <c r="O55" s="1">
        <v>7777</v>
      </c>
      <c r="P55" s="1" t="s">
        <v>31</v>
      </c>
      <c r="Q55" s="1" t="s">
        <v>32</v>
      </c>
      <c r="R55" s="1" t="s">
        <v>39</v>
      </c>
      <c r="S55" s="1">
        <v>22290</v>
      </c>
      <c r="T55" s="1">
        <v>10560</v>
      </c>
      <c r="U55" s="1">
        <v>11730</v>
      </c>
      <c r="V55" s="1">
        <v>1</v>
      </c>
      <c r="W55" s="1">
        <v>1</v>
      </c>
      <c r="X55" s="1" t="s">
        <v>81</v>
      </c>
      <c r="Y55" s="1" t="s">
        <v>56</v>
      </c>
      <c r="Z55" s="1"/>
      <c r="AA55" s="1"/>
      <c r="AB55" s="1"/>
      <c r="AC55" s="1"/>
      <c r="AD55" s="2" t="s">
        <v>35</v>
      </c>
      <c r="AE55" s="2" t="s">
        <v>35</v>
      </c>
    </row>
    <row r="56" spans="1:31" x14ac:dyDescent="0.25">
      <c r="A56" s="1">
        <v>55</v>
      </c>
      <c r="B56" s="1" t="s">
        <v>164</v>
      </c>
      <c r="C56" s="1" t="s">
        <v>138</v>
      </c>
      <c r="D56" s="1">
        <f t="shared" si="6"/>
        <v>3</v>
      </c>
      <c r="E56" s="1" t="str">
        <f t="shared" si="5"/>
        <v>Martes</v>
      </c>
      <c r="F56" s="1">
        <f t="shared" si="2"/>
        <v>11</v>
      </c>
      <c r="G56" s="1" t="str">
        <f t="shared" si="3"/>
        <v>Turno Dia</v>
      </c>
      <c r="H56" s="1" t="s">
        <v>165</v>
      </c>
      <c r="I56" s="1">
        <v>432</v>
      </c>
      <c r="J56" s="1">
        <v>494</v>
      </c>
      <c r="K56" s="1" t="s">
        <v>43</v>
      </c>
      <c r="L56" s="1" t="s">
        <v>43</v>
      </c>
      <c r="M56" s="1" t="s">
        <v>30</v>
      </c>
      <c r="N56" s="1">
        <v>2161</v>
      </c>
      <c r="O56" s="1">
        <v>7777</v>
      </c>
      <c r="P56" s="1" t="s">
        <v>31</v>
      </c>
      <c r="Q56" s="1" t="s">
        <v>32</v>
      </c>
      <c r="R56" s="1" t="s">
        <v>39</v>
      </c>
      <c r="S56" s="1">
        <v>27320</v>
      </c>
      <c r="T56" s="1">
        <v>11890</v>
      </c>
      <c r="U56" s="1">
        <v>15430</v>
      </c>
      <c r="V56" s="1">
        <v>1</v>
      </c>
      <c r="W56" s="1">
        <v>1</v>
      </c>
      <c r="X56" s="1" t="s">
        <v>56</v>
      </c>
      <c r="Y56" s="1" t="s">
        <v>56</v>
      </c>
      <c r="Z56" s="1"/>
      <c r="AA56" s="1"/>
      <c r="AB56" s="1"/>
      <c r="AC56" s="1"/>
      <c r="AD56" s="2" t="s">
        <v>35</v>
      </c>
      <c r="AE56" s="2" t="s">
        <v>35</v>
      </c>
    </row>
    <row r="57" spans="1:31" x14ac:dyDescent="0.25">
      <c r="A57" s="1">
        <v>56</v>
      </c>
      <c r="B57" s="1" t="s">
        <v>166</v>
      </c>
      <c r="C57" s="1" t="s">
        <v>138</v>
      </c>
      <c r="D57" s="1">
        <f t="shared" si="6"/>
        <v>3</v>
      </c>
      <c r="E57" s="1" t="str">
        <f t="shared" si="5"/>
        <v>Martes</v>
      </c>
      <c r="F57" s="1">
        <f t="shared" si="2"/>
        <v>13</v>
      </c>
      <c r="G57" s="1" t="str">
        <f t="shared" si="3"/>
        <v>Turno Dia</v>
      </c>
      <c r="H57" s="1" t="s">
        <v>167</v>
      </c>
      <c r="I57" s="1">
        <v>495</v>
      </c>
      <c r="J57" s="1">
        <v>568</v>
      </c>
      <c r="K57" s="1" t="s">
        <v>38</v>
      </c>
      <c r="L57" s="1" t="s">
        <v>38</v>
      </c>
      <c r="M57" s="1" t="s">
        <v>30</v>
      </c>
      <c r="N57" s="1">
        <v>2161</v>
      </c>
      <c r="O57" s="1">
        <v>7777</v>
      </c>
      <c r="P57" s="1" t="s">
        <v>31</v>
      </c>
      <c r="Q57" s="1" t="s">
        <v>32</v>
      </c>
      <c r="R57" s="1" t="s">
        <v>39</v>
      </c>
      <c r="S57" s="1">
        <v>27940</v>
      </c>
      <c r="T57" s="1">
        <v>12000</v>
      </c>
      <c r="U57" s="1">
        <v>15940</v>
      </c>
      <c r="V57" s="1">
        <v>1</v>
      </c>
      <c r="W57" s="1">
        <v>1</v>
      </c>
      <c r="X57" s="1" t="s">
        <v>56</v>
      </c>
      <c r="Y57" s="1" t="s">
        <v>34</v>
      </c>
      <c r="Z57" s="1"/>
      <c r="AA57" s="1"/>
      <c r="AB57" s="1"/>
      <c r="AC57" s="1"/>
      <c r="AD57" s="2" t="s">
        <v>35</v>
      </c>
      <c r="AE57" s="2" t="s">
        <v>35</v>
      </c>
    </row>
    <row r="58" spans="1:31" x14ac:dyDescent="0.25">
      <c r="A58" s="1">
        <v>57</v>
      </c>
      <c r="B58" s="1" t="s">
        <v>168</v>
      </c>
      <c r="C58" s="1" t="s">
        <v>138</v>
      </c>
      <c r="D58" s="1">
        <f t="shared" si="6"/>
        <v>3</v>
      </c>
      <c r="E58" s="1" t="str">
        <f t="shared" si="5"/>
        <v>Martes</v>
      </c>
      <c r="F58" s="1">
        <f t="shared" si="2"/>
        <v>13</v>
      </c>
      <c r="G58" s="1" t="str">
        <f t="shared" si="3"/>
        <v>Turno Dia</v>
      </c>
      <c r="H58" s="1" t="s">
        <v>169</v>
      </c>
      <c r="I58" s="1">
        <v>497</v>
      </c>
      <c r="J58" s="1">
        <v>573</v>
      </c>
      <c r="K58" s="1" t="s">
        <v>59</v>
      </c>
      <c r="L58" s="1" t="s">
        <v>60</v>
      </c>
      <c r="M58" s="1" t="s">
        <v>30</v>
      </c>
      <c r="N58" s="1">
        <v>2161</v>
      </c>
      <c r="O58" s="1">
        <v>7777</v>
      </c>
      <c r="P58" s="1" t="s">
        <v>31</v>
      </c>
      <c r="Q58" s="1" t="s">
        <v>32</v>
      </c>
      <c r="R58" s="1" t="s">
        <v>39</v>
      </c>
      <c r="S58" s="1">
        <v>28050</v>
      </c>
      <c r="T58" s="1">
        <v>10410</v>
      </c>
      <c r="U58" s="1">
        <v>17640</v>
      </c>
      <c r="V58" s="1">
        <v>1</v>
      </c>
      <c r="W58" s="1">
        <v>1</v>
      </c>
      <c r="X58" s="1" t="s">
        <v>56</v>
      </c>
      <c r="Y58" s="1" t="s">
        <v>34</v>
      </c>
      <c r="Z58" s="1"/>
      <c r="AA58" s="1"/>
      <c r="AB58" s="1"/>
      <c r="AC58" s="1"/>
      <c r="AD58" s="2" t="s">
        <v>35</v>
      </c>
      <c r="AE58" s="2" t="s">
        <v>35</v>
      </c>
    </row>
    <row r="59" spans="1:31" x14ac:dyDescent="0.25">
      <c r="A59" s="1">
        <v>58</v>
      </c>
      <c r="B59" s="1" t="s">
        <v>170</v>
      </c>
      <c r="C59" s="1" t="s">
        <v>138</v>
      </c>
      <c r="D59" s="1">
        <f t="shared" si="6"/>
        <v>3</v>
      </c>
      <c r="E59" s="1" t="str">
        <f t="shared" si="5"/>
        <v>Martes</v>
      </c>
      <c r="F59" s="1">
        <f t="shared" si="2"/>
        <v>13</v>
      </c>
      <c r="G59" s="1" t="str">
        <f t="shared" si="3"/>
        <v>Turno Dia</v>
      </c>
      <c r="H59" s="1" t="s">
        <v>171</v>
      </c>
      <c r="I59" s="1">
        <v>513</v>
      </c>
      <c r="J59" s="1">
        <v>574</v>
      </c>
      <c r="K59" s="1" t="s">
        <v>43</v>
      </c>
      <c r="L59" s="1" t="s">
        <v>43</v>
      </c>
      <c r="M59" s="1" t="s">
        <v>30</v>
      </c>
      <c r="N59" s="1">
        <v>2161</v>
      </c>
      <c r="O59" s="1">
        <v>7777</v>
      </c>
      <c r="P59" s="1" t="s">
        <v>31</v>
      </c>
      <c r="Q59" s="1" t="s">
        <v>32</v>
      </c>
      <c r="R59" s="1" t="s">
        <v>39</v>
      </c>
      <c r="S59" s="1">
        <v>27700</v>
      </c>
      <c r="T59" s="1">
        <v>11950</v>
      </c>
      <c r="U59" s="1">
        <v>15750</v>
      </c>
      <c r="V59" s="1">
        <v>1</v>
      </c>
      <c r="W59" s="1">
        <v>1</v>
      </c>
      <c r="X59" s="1" t="s">
        <v>56</v>
      </c>
      <c r="Y59" s="1" t="s">
        <v>34</v>
      </c>
      <c r="Z59" s="1"/>
      <c r="AA59" s="1"/>
      <c r="AB59" s="1"/>
      <c r="AC59" s="1"/>
      <c r="AD59" s="2" t="s">
        <v>35</v>
      </c>
      <c r="AE59" s="2" t="s">
        <v>35</v>
      </c>
    </row>
    <row r="60" spans="1:31" x14ac:dyDescent="0.25">
      <c r="A60" s="1">
        <v>59</v>
      </c>
      <c r="B60" s="1" t="s">
        <v>172</v>
      </c>
      <c r="C60" s="1" t="s">
        <v>138</v>
      </c>
      <c r="D60" s="1">
        <f t="shared" si="6"/>
        <v>3</v>
      </c>
      <c r="E60" s="1" t="str">
        <f t="shared" si="5"/>
        <v>Martes</v>
      </c>
      <c r="F60" s="1">
        <f t="shared" si="2"/>
        <v>13</v>
      </c>
      <c r="G60" s="1" t="str">
        <f t="shared" si="3"/>
        <v>Turno Dia</v>
      </c>
      <c r="H60" s="1" t="s">
        <v>173</v>
      </c>
      <c r="I60" s="1">
        <v>521</v>
      </c>
      <c r="J60" s="1">
        <v>584</v>
      </c>
      <c r="K60" s="1" t="s">
        <v>49</v>
      </c>
      <c r="L60" s="1" t="s">
        <v>49</v>
      </c>
      <c r="M60" s="1" t="s">
        <v>30</v>
      </c>
      <c r="N60" s="1">
        <v>2161</v>
      </c>
      <c r="O60" s="1">
        <v>7777</v>
      </c>
      <c r="P60" s="1" t="s">
        <v>31</v>
      </c>
      <c r="Q60" s="1" t="s">
        <v>32</v>
      </c>
      <c r="R60" s="1" t="s">
        <v>33</v>
      </c>
      <c r="S60" s="1">
        <v>26230</v>
      </c>
      <c r="T60" s="1">
        <v>11960</v>
      </c>
      <c r="U60" s="1">
        <v>14270</v>
      </c>
      <c r="V60" s="1">
        <v>1</v>
      </c>
      <c r="W60" s="1">
        <v>1</v>
      </c>
      <c r="X60" s="1" t="s">
        <v>56</v>
      </c>
      <c r="Y60" s="1" t="s">
        <v>34</v>
      </c>
      <c r="Z60" s="1"/>
      <c r="AA60" s="1"/>
      <c r="AB60" s="1"/>
      <c r="AC60" s="1"/>
      <c r="AD60" s="2" t="s">
        <v>35</v>
      </c>
      <c r="AE60" s="2" t="s">
        <v>35</v>
      </c>
    </row>
    <row r="61" spans="1:31" x14ac:dyDescent="0.25">
      <c r="A61" s="1">
        <v>60</v>
      </c>
      <c r="B61" s="1" t="s">
        <v>174</v>
      </c>
      <c r="C61" s="1" t="s">
        <v>138</v>
      </c>
      <c r="D61" s="1">
        <f t="shared" si="6"/>
        <v>3</v>
      </c>
      <c r="E61" s="1" t="str">
        <f t="shared" si="5"/>
        <v>Martes</v>
      </c>
      <c r="F61" s="1">
        <f t="shared" si="2"/>
        <v>14</v>
      </c>
      <c r="G61" s="1" t="str">
        <f t="shared" si="3"/>
        <v>Turno Dia</v>
      </c>
      <c r="H61" s="1" t="s">
        <v>175</v>
      </c>
      <c r="I61" s="1">
        <v>561</v>
      </c>
      <c r="J61" s="1">
        <v>629</v>
      </c>
      <c r="K61" s="1" t="s">
        <v>52</v>
      </c>
      <c r="L61" s="1" t="s">
        <v>52</v>
      </c>
      <c r="M61" s="1" t="s">
        <v>30</v>
      </c>
      <c r="N61" s="1">
        <v>2161</v>
      </c>
      <c r="O61" s="1">
        <v>7777</v>
      </c>
      <c r="P61" s="1" t="s">
        <v>31</v>
      </c>
      <c r="Q61" s="1" t="s">
        <v>32</v>
      </c>
      <c r="R61" s="1" t="s">
        <v>39</v>
      </c>
      <c r="S61" s="1">
        <v>23420</v>
      </c>
      <c r="T61" s="1">
        <v>12040</v>
      </c>
      <c r="U61" s="1">
        <v>11380</v>
      </c>
      <c r="V61" s="1">
        <v>1</v>
      </c>
      <c r="W61" s="1">
        <v>1</v>
      </c>
      <c r="X61" s="1" t="s">
        <v>90</v>
      </c>
      <c r="Y61" s="1" t="s">
        <v>34</v>
      </c>
      <c r="Z61" s="1"/>
      <c r="AA61" s="1"/>
      <c r="AB61" s="1"/>
      <c r="AC61" s="1"/>
      <c r="AD61" s="2" t="s">
        <v>35</v>
      </c>
      <c r="AE61" s="2" t="s">
        <v>35</v>
      </c>
    </row>
    <row r="62" spans="1:31" x14ac:dyDescent="0.25">
      <c r="A62" s="1">
        <v>61</v>
      </c>
      <c r="B62" s="1" t="s">
        <v>176</v>
      </c>
      <c r="C62" s="1" t="s">
        <v>138</v>
      </c>
      <c r="D62" s="1">
        <f t="shared" si="6"/>
        <v>3</v>
      </c>
      <c r="E62" s="1" t="str">
        <f t="shared" si="5"/>
        <v>Martes</v>
      </c>
      <c r="F62" s="1">
        <f t="shared" si="2"/>
        <v>16</v>
      </c>
      <c r="G62" s="1" t="str">
        <f t="shared" si="3"/>
        <v>Turno Dia</v>
      </c>
      <c r="H62" s="1" t="s">
        <v>177</v>
      </c>
      <c r="I62" s="1">
        <v>656</v>
      </c>
      <c r="J62" s="1">
        <v>730</v>
      </c>
      <c r="K62" s="1" t="s">
        <v>68</v>
      </c>
      <c r="L62" s="1" t="s">
        <v>68</v>
      </c>
      <c r="M62" s="1" t="s">
        <v>30</v>
      </c>
      <c r="N62" s="1">
        <v>2161</v>
      </c>
      <c r="O62" s="1">
        <v>7777</v>
      </c>
      <c r="P62" s="1" t="s">
        <v>31</v>
      </c>
      <c r="Q62" s="1" t="s">
        <v>32</v>
      </c>
      <c r="R62" s="1" t="s">
        <v>39</v>
      </c>
      <c r="S62" s="1">
        <v>21370</v>
      </c>
      <c r="T62" s="1">
        <v>11880</v>
      </c>
      <c r="U62" s="1">
        <v>9490</v>
      </c>
      <c r="V62" s="1">
        <v>1</v>
      </c>
      <c r="W62" s="1">
        <v>1</v>
      </c>
      <c r="X62" s="1" t="s">
        <v>90</v>
      </c>
      <c r="Y62" s="1" t="s">
        <v>34</v>
      </c>
      <c r="Z62" s="1"/>
      <c r="AA62" s="1"/>
      <c r="AB62" s="1"/>
      <c r="AC62" s="1"/>
      <c r="AD62" s="2" t="s">
        <v>35</v>
      </c>
      <c r="AE62" s="2" t="s">
        <v>35</v>
      </c>
    </row>
    <row r="63" spans="1:31" x14ac:dyDescent="0.25">
      <c r="A63" s="1">
        <v>62</v>
      </c>
      <c r="B63" s="1" t="s">
        <v>178</v>
      </c>
      <c r="C63" s="1" t="s">
        <v>138</v>
      </c>
      <c r="D63" s="1">
        <f t="shared" si="6"/>
        <v>3</v>
      </c>
      <c r="E63" s="1" t="str">
        <f t="shared" si="5"/>
        <v>Martes</v>
      </c>
      <c r="F63" s="1">
        <f t="shared" si="2"/>
        <v>16</v>
      </c>
      <c r="G63" s="1" t="str">
        <f t="shared" si="3"/>
        <v>Turno Dia</v>
      </c>
      <c r="H63" s="1" t="s">
        <v>179</v>
      </c>
      <c r="I63" s="1">
        <v>662</v>
      </c>
      <c r="J63" s="1">
        <v>729</v>
      </c>
      <c r="K63" s="1" t="s">
        <v>29</v>
      </c>
      <c r="L63" s="1" t="s">
        <v>29</v>
      </c>
      <c r="M63" s="1" t="s">
        <v>30</v>
      </c>
      <c r="N63" s="1">
        <v>2161</v>
      </c>
      <c r="O63" s="1">
        <v>7777</v>
      </c>
      <c r="P63" s="1" t="s">
        <v>31</v>
      </c>
      <c r="Q63" s="1" t="s">
        <v>32</v>
      </c>
      <c r="R63" s="1" t="s">
        <v>39</v>
      </c>
      <c r="S63" s="1">
        <v>20900</v>
      </c>
      <c r="T63" s="1">
        <v>12010</v>
      </c>
      <c r="U63" s="1">
        <v>8890</v>
      </c>
      <c r="V63" s="1">
        <v>1</v>
      </c>
      <c r="W63" s="1">
        <v>1</v>
      </c>
      <c r="X63" s="1" t="s">
        <v>90</v>
      </c>
      <c r="Y63" s="1" t="s">
        <v>34</v>
      </c>
      <c r="Z63" s="1"/>
      <c r="AA63" s="1"/>
      <c r="AB63" s="1"/>
      <c r="AC63" s="1"/>
      <c r="AD63" s="2" t="s">
        <v>35</v>
      </c>
      <c r="AE63" s="2" t="s">
        <v>35</v>
      </c>
    </row>
    <row r="64" spans="1:31" x14ac:dyDescent="0.25">
      <c r="A64" s="1">
        <v>63</v>
      </c>
      <c r="B64" s="1" t="s">
        <v>180</v>
      </c>
      <c r="C64" s="1" t="s">
        <v>138</v>
      </c>
      <c r="D64" s="1">
        <f t="shared" si="6"/>
        <v>3</v>
      </c>
      <c r="E64" s="1" t="str">
        <f t="shared" si="5"/>
        <v>Martes</v>
      </c>
      <c r="F64" s="1">
        <f t="shared" si="2"/>
        <v>16</v>
      </c>
      <c r="G64" s="1" t="str">
        <f t="shared" si="3"/>
        <v>Turno Dia</v>
      </c>
      <c r="H64" s="1" t="s">
        <v>181</v>
      </c>
      <c r="I64" s="1">
        <v>675</v>
      </c>
      <c r="J64" s="1">
        <v>741</v>
      </c>
      <c r="K64" s="1" t="s">
        <v>63</v>
      </c>
      <c r="L64" s="1" t="s">
        <v>63</v>
      </c>
      <c r="M64" s="1" t="s">
        <v>30</v>
      </c>
      <c r="N64" s="1">
        <v>2161</v>
      </c>
      <c r="O64" s="1">
        <v>7777</v>
      </c>
      <c r="P64" s="1" t="s">
        <v>31</v>
      </c>
      <c r="Q64" s="1" t="s">
        <v>32</v>
      </c>
      <c r="R64" s="1" t="s">
        <v>39</v>
      </c>
      <c r="S64" s="1">
        <v>24080</v>
      </c>
      <c r="T64" s="1">
        <v>12150</v>
      </c>
      <c r="U64" s="1">
        <v>11930</v>
      </c>
      <c r="V64" s="1">
        <v>1</v>
      </c>
      <c r="W64" s="1">
        <v>1</v>
      </c>
      <c r="X64" s="1" t="s">
        <v>90</v>
      </c>
      <c r="Y64" s="1" t="s">
        <v>34</v>
      </c>
      <c r="Z64" s="1"/>
      <c r="AA64" s="1"/>
      <c r="AB64" s="1"/>
      <c r="AC64" s="1"/>
      <c r="AD64" s="2" t="s">
        <v>35</v>
      </c>
      <c r="AE64" s="2" t="s">
        <v>35</v>
      </c>
    </row>
    <row r="65" spans="1:31" x14ac:dyDescent="0.25">
      <c r="A65" s="1">
        <v>64</v>
      </c>
      <c r="B65" s="1" t="s">
        <v>182</v>
      </c>
      <c r="C65" s="1" t="s">
        <v>138</v>
      </c>
      <c r="D65" s="1">
        <f t="shared" si="6"/>
        <v>3</v>
      </c>
      <c r="E65" s="1" t="str">
        <f t="shared" si="5"/>
        <v>Martes</v>
      </c>
      <c r="F65" s="1">
        <f t="shared" si="2"/>
        <v>21</v>
      </c>
      <c r="G65" s="1" t="str">
        <f t="shared" si="3"/>
        <v>Turno Tarde</v>
      </c>
      <c r="H65" s="1" t="s">
        <v>183</v>
      </c>
      <c r="I65" s="1">
        <v>800</v>
      </c>
      <c r="J65" s="1">
        <v>873</v>
      </c>
      <c r="K65" s="1" t="s">
        <v>63</v>
      </c>
      <c r="L65" s="1" t="s">
        <v>63</v>
      </c>
      <c r="M65" s="1" t="s">
        <v>30</v>
      </c>
      <c r="N65" s="1">
        <v>2361</v>
      </c>
      <c r="O65" s="1">
        <v>7777</v>
      </c>
      <c r="P65" s="1" t="s">
        <v>31</v>
      </c>
      <c r="Q65" s="1" t="s">
        <v>32</v>
      </c>
      <c r="R65" s="1" t="s">
        <v>39</v>
      </c>
      <c r="S65" s="1">
        <v>17700</v>
      </c>
      <c r="T65" s="1">
        <v>12140</v>
      </c>
      <c r="U65" s="1">
        <v>5560</v>
      </c>
      <c r="V65" s="1">
        <v>1</v>
      </c>
      <c r="W65" s="1">
        <v>1</v>
      </c>
      <c r="X65" s="1" t="s">
        <v>53</v>
      </c>
      <c r="Y65" s="1" t="s">
        <v>56</v>
      </c>
      <c r="Z65" s="1"/>
      <c r="AA65" s="1"/>
      <c r="AB65" s="1"/>
      <c r="AC65" s="1"/>
      <c r="AD65" s="2" t="s">
        <v>35</v>
      </c>
      <c r="AE65" s="2" t="s">
        <v>35</v>
      </c>
    </row>
    <row r="66" spans="1:31" x14ac:dyDescent="0.25">
      <c r="A66" s="1">
        <v>65</v>
      </c>
      <c r="B66" s="1" t="s">
        <v>184</v>
      </c>
      <c r="C66" s="1" t="s">
        <v>138</v>
      </c>
      <c r="D66" s="1">
        <f t="shared" si="6"/>
        <v>3</v>
      </c>
      <c r="E66" s="1" t="str">
        <f t="shared" si="5"/>
        <v>Martes</v>
      </c>
      <c r="F66" s="1">
        <f t="shared" si="2"/>
        <v>22</v>
      </c>
      <c r="G66" s="1" t="str">
        <f t="shared" si="3"/>
        <v>Turno Tarde</v>
      </c>
      <c r="H66" s="1" t="s">
        <v>185</v>
      </c>
      <c r="I66" s="1">
        <v>821</v>
      </c>
      <c r="J66" s="1">
        <v>894</v>
      </c>
      <c r="K66" s="1" t="s">
        <v>38</v>
      </c>
      <c r="L66" s="1" t="s">
        <v>38</v>
      </c>
      <c r="M66" s="1" t="s">
        <v>30</v>
      </c>
      <c r="N66" s="1">
        <v>2361</v>
      </c>
      <c r="O66" s="1">
        <v>7777</v>
      </c>
      <c r="P66" s="1" t="s">
        <v>31</v>
      </c>
      <c r="Q66" s="1" t="s">
        <v>32</v>
      </c>
      <c r="R66" s="1" t="s">
        <v>39</v>
      </c>
      <c r="S66" s="1">
        <v>17450</v>
      </c>
      <c r="T66" s="1">
        <v>11920</v>
      </c>
      <c r="U66" s="1">
        <v>5530</v>
      </c>
      <c r="V66" s="1">
        <v>1</v>
      </c>
      <c r="W66" s="1">
        <v>1</v>
      </c>
      <c r="X66" s="1" t="s">
        <v>53</v>
      </c>
      <c r="Y66" s="1" t="s">
        <v>56</v>
      </c>
      <c r="Z66" s="1"/>
      <c r="AA66" s="1"/>
      <c r="AB66" s="1"/>
      <c r="AC66" s="1"/>
      <c r="AD66" s="2" t="s">
        <v>35</v>
      </c>
      <c r="AE66" s="2" t="s">
        <v>35</v>
      </c>
    </row>
    <row r="67" spans="1:31" x14ac:dyDescent="0.25">
      <c r="A67" s="1">
        <v>66</v>
      </c>
      <c r="B67" s="1" t="s">
        <v>186</v>
      </c>
      <c r="C67" s="1" t="s">
        <v>138</v>
      </c>
      <c r="D67" s="1">
        <f t="shared" si="6"/>
        <v>3</v>
      </c>
      <c r="E67" s="1" t="str">
        <f t="shared" si="5"/>
        <v>Martes</v>
      </c>
      <c r="F67" s="1">
        <f t="shared" ref="F67:F130" si="7">HOUR(B67)</f>
        <v>23</v>
      </c>
      <c r="G67" s="1" t="str">
        <f t="shared" ref="G67:G130" si="8">LOOKUP(F67,$AL$1:$AL$24,$AM$1:$AM$24)</f>
        <v>Turno Tarde</v>
      </c>
      <c r="H67" s="1" t="s">
        <v>187</v>
      </c>
      <c r="I67" s="1">
        <v>904</v>
      </c>
      <c r="J67" s="1">
        <v>40</v>
      </c>
      <c r="K67" s="1" t="s">
        <v>46</v>
      </c>
      <c r="L67" s="1" t="s">
        <v>46</v>
      </c>
      <c r="M67" s="1" t="s">
        <v>30</v>
      </c>
      <c r="N67" s="1">
        <v>2161</v>
      </c>
      <c r="O67" s="1">
        <v>7777</v>
      </c>
      <c r="P67" s="1" t="s">
        <v>31</v>
      </c>
      <c r="Q67" s="1" t="s">
        <v>32</v>
      </c>
      <c r="R67" s="1" t="s">
        <v>39</v>
      </c>
      <c r="S67" s="1">
        <v>18580</v>
      </c>
      <c r="T67" s="1">
        <v>10540</v>
      </c>
      <c r="U67" s="1">
        <v>8040</v>
      </c>
      <c r="V67" s="1">
        <v>1</v>
      </c>
      <c r="W67" s="1">
        <v>1</v>
      </c>
      <c r="X67" s="1" t="s">
        <v>53</v>
      </c>
      <c r="Y67" s="1" t="s">
        <v>56</v>
      </c>
      <c r="Z67" s="1"/>
      <c r="AA67" s="1"/>
      <c r="AB67" s="1"/>
      <c r="AC67" s="1"/>
      <c r="AD67" s="2" t="s">
        <v>35</v>
      </c>
      <c r="AE67" s="2" t="s">
        <v>35</v>
      </c>
    </row>
    <row r="68" spans="1:31" x14ac:dyDescent="0.25">
      <c r="A68" s="1">
        <v>67</v>
      </c>
      <c r="B68" s="1" t="s">
        <v>188</v>
      </c>
      <c r="C68" s="1" t="s">
        <v>189</v>
      </c>
      <c r="D68" s="1">
        <f t="shared" si="6"/>
        <v>4</v>
      </c>
      <c r="E68" s="1" t="str">
        <f t="shared" si="5"/>
        <v>Miercoles</v>
      </c>
      <c r="F68" s="1">
        <f t="shared" si="7"/>
        <v>0</v>
      </c>
      <c r="G68" s="1" t="str">
        <f t="shared" si="8"/>
        <v>Turno Tarde</v>
      </c>
      <c r="H68" s="1" t="s">
        <v>190</v>
      </c>
      <c r="I68" s="1">
        <v>4</v>
      </c>
      <c r="J68" s="1">
        <v>70</v>
      </c>
      <c r="K68" s="1" t="s">
        <v>29</v>
      </c>
      <c r="L68" s="1" t="s">
        <v>29</v>
      </c>
      <c r="M68" s="1" t="s">
        <v>30</v>
      </c>
      <c r="N68" s="1">
        <v>2361</v>
      </c>
      <c r="O68" s="1">
        <v>7777</v>
      </c>
      <c r="P68" s="1" t="s">
        <v>31</v>
      </c>
      <c r="Q68" s="1" t="s">
        <v>32</v>
      </c>
      <c r="R68" s="1" t="s">
        <v>39</v>
      </c>
      <c r="S68" s="1">
        <v>19750</v>
      </c>
      <c r="T68" s="1">
        <v>11980</v>
      </c>
      <c r="U68" s="1">
        <v>7770</v>
      </c>
      <c r="V68" s="1">
        <v>1</v>
      </c>
      <c r="W68" s="1">
        <v>1</v>
      </c>
      <c r="X68" s="1" t="s">
        <v>53</v>
      </c>
      <c r="Y68" s="1" t="s">
        <v>56</v>
      </c>
      <c r="Z68" s="1"/>
      <c r="AA68" s="1"/>
      <c r="AB68" s="1"/>
      <c r="AC68" s="1"/>
      <c r="AD68" s="2" t="s">
        <v>35</v>
      </c>
      <c r="AE68" s="2" t="s">
        <v>35</v>
      </c>
    </row>
    <row r="69" spans="1:31" x14ac:dyDescent="0.25">
      <c r="A69" s="1">
        <v>68</v>
      </c>
      <c r="B69" s="1" t="s">
        <v>191</v>
      </c>
      <c r="C69" s="1" t="s">
        <v>189</v>
      </c>
      <c r="D69" s="1">
        <f t="shared" si="6"/>
        <v>4</v>
      </c>
      <c r="E69" s="1" t="str">
        <f t="shared" si="5"/>
        <v>Miercoles</v>
      </c>
      <c r="F69" s="1">
        <f t="shared" si="7"/>
        <v>0</v>
      </c>
      <c r="G69" s="1" t="str">
        <f t="shared" si="8"/>
        <v>Turno Tarde</v>
      </c>
      <c r="H69" s="1" t="s">
        <v>192</v>
      </c>
      <c r="I69" s="1">
        <v>11</v>
      </c>
      <c r="J69" s="1">
        <v>72</v>
      </c>
      <c r="K69" s="1" t="s">
        <v>52</v>
      </c>
      <c r="L69" s="1" t="s">
        <v>52</v>
      </c>
      <c r="M69" s="1" t="s">
        <v>30</v>
      </c>
      <c r="N69" s="1">
        <v>2361</v>
      </c>
      <c r="O69" s="1">
        <v>7777</v>
      </c>
      <c r="P69" s="1" t="s">
        <v>31</v>
      </c>
      <c r="Q69" s="1" t="s">
        <v>32</v>
      </c>
      <c r="R69" s="1" t="s">
        <v>39</v>
      </c>
      <c r="S69" s="1">
        <v>19830</v>
      </c>
      <c r="T69" s="1">
        <v>12010</v>
      </c>
      <c r="U69" s="1">
        <v>7820</v>
      </c>
      <c r="V69" s="1">
        <v>1</v>
      </c>
      <c r="W69" s="1">
        <v>1</v>
      </c>
      <c r="X69" s="1" t="s">
        <v>53</v>
      </c>
      <c r="Y69" s="1" t="s">
        <v>56</v>
      </c>
      <c r="Z69" s="1"/>
      <c r="AA69" s="1"/>
      <c r="AB69" s="1"/>
      <c r="AC69" s="1"/>
      <c r="AD69" s="2" t="s">
        <v>35</v>
      </c>
      <c r="AE69" s="2" t="s">
        <v>35</v>
      </c>
    </row>
    <row r="70" spans="1:31" x14ac:dyDescent="0.25">
      <c r="A70" s="1">
        <v>69</v>
      </c>
      <c r="B70" s="1" t="s">
        <v>193</v>
      </c>
      <c r="C70" s="1" t="s">
        <v>189</v>
      </c>
      <c r="D70" s="1">
        <f t="shared" si="6"/>
        <v>4</v>
      </c>
      <c r="E70" s="1" t="str">
        <f t="shared" si="5"/>
        <v>Miercoles</v>
      </c>
      <c r="F70" s="1">
        <f t="shared" si="7"/>
        <v>0</v>
      </c>
      <c r="G70" s="1" t="str">
        <f t="shared" si="8"/>
        <v>Turno Tarde</v>
      </c>
      <c r="H70" s="1" t="s">
        <v>194</v>
      </c>
      <c r="I70" s="1">
        <v>22</v>
      </c>
      <c r="J70" s="1">
        <v>79</v>
      </c>
      <c r="K70" s="1" t="s">
        <v>49</v>
      </c>
      <c r="L70" s="1" t="s">
        <v>49</v>
      </c>
      <c r="M70" s="1" t="s">
        <v>30</v>
      </c>
      <c r="N70" s="1">
        <v>2361</v>
      </c>
      <c r="O70" s="1">
        <v>7777</v>
      </c>
      <c r="P70" s="1" t="s">
        <v>31</v>
      </c>
      <c r="Q70" s="1" t="s">
        <v>32</v>
      </c>
      <c r="R70" s="1" t="s">
        <v>39</v>
      </c>
      <c r="S70" s="1">
        <v>14800</v>
      </c>
      <c r="T70" s="1">
        <v>12010</v>
      </c>
      <c r="U70" s="1">
        <v>2790</v>
      </c>
      <c r="V70" s="1">
        <v>1</v>
      </c>
      <c r="W70" s="1">
        <v>1</v>
      </c>
      <c r="X70" s="1" t="s">
        <v>53</v>
      </c>
      <c r="Y70" s="1" t="s">
        <v>56</v>
      </c>
      <c r="Z70" s="1"/>
      <c r="AA70" s="1"/>
      <c r="AB70" s="1"/>
      <c r="AC70" s="1"/>
      <c r="AD70" s="2" t="s">
        <v>35</v>
      </c>
      <c r="AE70" s="2" t="s">
        <v>35</v>
      </c>
    </row>
    <row r="71" spans="1:31" x14ac:dyDescent="0.25">
      <c r="A71" s="1">
        <v>70</v>
      </c>
      <c r="B71" s="1" t="s">
        <v>195</v>
      </c>
      <c r="C71" s="1" t="s">
        <v>189</v>
      </c>
      <c r="D71" s="1">
        <f t="shared" si="6"/>
        <v>4</v>
      </c>
      <c r="E71" s="1" t="str">
        <f t="shared" si="5"/>
        <v>Miercoles</v>
      </c>
      <c r="F71" s="1">
        <f t="shared" si="7"/>
        <v>0</v>
      </c>
      <c r="G71" s="1" t="str">
        <f t="shared" si="8"/>
        <v>Turno Tarde</v>
      </c>
      <c r="H71" s="1" t="s">
        <v>196</v>
      </c>
      <c r="I71" s="1">
        <v>28</v>
      </c>
      <c r="J71" s="1">
        <v>101</v>
      </c>
      <c r="K71" s="1" t="s">
        <v>59</v>
      </c>
      <c r="L71" s="1" t="s">
        <v>60</v>
      </c>
      <c r="M71" s="1" t="s">
        <v>30</v>
      </c>
      <c r="N71" s="1">
        <v>2361</v>
      </c>
      <c r="O71" s="1">
        <v>7777</v>
      </c>
      <c r="P71" s="1" t="s">
        <v>31</v>
      </c>
      <c r="Q71" s="1" t="s">
        <v>32</v>
      </c>
      <c r="R71" s="1" t="s">
        <v>39</v>
      </c>
      <c r="S71" s="1">
        <v>16780</v>
      </c>
      <c r="T71" s="1">
        <v>10460</v>
      </c>
      <c r="U71" s="1">
        <v>6320</v>
      </c>
      <c r="V71" s="1">
        <v>1</v>
      </c>
      <c r="W71" s="1">
        <v>1</v>
      </c>
      <c r="X71" s="1" t="s">
        <v>53</v>
      </c>
      <c r="Y71" s="1" t="s">
        <v>56</v>
      </c>
      <c r="Z71" s="1"/>
      <c r="AA71" s="1" t="s">
        <v>95</v>
      </c>
      <c r="AB71" s="1"/>
      <c r="AC71" s="1" t="s">
        <v>96</v>
      </c>
      <c r="AD71" s="2" t="s">
        <v>35</v>
      </c>
      <c r="AE71" s="2" t="s">
        <v>35</v>
      </c>
    </row>
    <row r="72" spans="1:31" x14ac:dyDescent="0.25">
      <c r="A72" s="1">
        <v>71</v>
      </c>
      <c r="B72" s="1" t="s">
        <v>197</v>
      </c>
      <c r="C72" s="1" t="s">
        <v>189</v>
      </c>
      <c r="D72" s="1">
        <f t="shared" si="6"/>
        <v>4</v>
      </c>
      <c r="E72" s="1" t="str">
        <f t="shared" si="5"/>
        <v>Miercoles</v>
      </c>
      <c r="F72" s="1">
        <f t="shared" si="7"/>
        <v>0</v>
      </c>
      <c r="G72" s="1" t="str">
        <f t="shared" si="8"/>
        <v>Turno Tarde</v>
      </c>
      <c r="H72" s="1" t="s">
        <v>198</v>
      </c>
      <c r="I72" s="1">
        <v>35</v>
      </c>
      <c r="J72" s="1">
        <v>98</v>
      </c>
      <c r="K72" s="1" t="s">
        <v>68</v>
      </c>
      <c r="L72" s="1" t="s">
        <v>68</v>
      </c>
      <c r="M72" s="1" t="s">
        <v>30</v>
      </c>
      <c r="N72" s="1">
        <v>2161</v>
      </c>
      <c r="O72" s="1">
        <v>7777</v>
      </c>
      <c r="P72" s="1" t="s">
        <v>31</v>
      </c>
      <c r="Q72" s="1" t="s">
        <v>32</v>
      </c>
      <c r="R72" s="1" t="s">
        <v>39</v>
      </c>
      <c r="S72" s="1">
        <v>17240</v>
      </c>
      <c r="T72" s="1">
        <v>11880</v>
      </c>
      <c r="U72" s="1">
        <v>5360</v>
      </c>
      <c r="V72" s="1">
        <v>1</v>
      </c>
      <c r="W72" s="1">
        <v>1</v>
      </c>
      <c r="X72" s="1" t="s">
        <v>53</v>
      </c>
      <c r="Y72" s="1" t="s">
        <v>56</v>
      </c>
      <c r="Z72" s="1"/>
      <c r="AA72" s="1"/>
      <c r="AB72" s="1"/>
      <c r="AC72" s="1"/>
      <c r="AD72" s="2" t="s">
        <v>35</v>
      </c>
      <c r="AE72" s="2" t="s">
        <v>35</v>
      </c>
    </row>
    <row r="73" spans="1:31" x14ac:dyDescent="0.25">
      <c r="A73" s="1">
        <v>72</v>
      </c>
      <c r="B73" s="1" t="s">
        <v>199</v>
      </c>
      <c r="C73" s="1" t="s">
        <v>189</v>
      </c>
      <c r="D73" s="1">
        <f t="shared" si="6"/>
        <v>4</v>
      </c>
      <c r="E73" s="1" t="str">
        <f t="shared" si="5"/>
        <v>Miercoles</v>
      </c>
      <c r="F73" s="1">
        <f t="shared" si="7"/>
        <v>0</v>
      </c>
      <c r="G73" s="1" t="str">
        <f t="shared" si="8"/>
        <v>Turno Tarde</v>
      </c>
      <c r="H73" s="1" t="s">
        <v>200</v>
      </c>
      <c r="I73" s="1">
        <v>46</v>
      </c>
      <c r="J73" s="1">
        <v>111</v>
      </c>
      <c r="K73" s="1" t="s">
        <v>43</v>
      </c>
      <c r="L73" s="1" t="s">
        <v>43</v>
      </c>
      <c r="M73" s="1" t="s">
        <v>30</v>
      </c>
      <c r="N73" s="1">
        <v>2361</v>
      </c>
      <c r="O73" s="1">
        <v>7777</v>
      </c>
      <c r="P73" s="1" t="s">
        <v>31</v>
      </c>
      <c r="Q73" s="1" t="s">
        <v>32</v>
      </c>
      <c r="R73" s="1" t="s">
        <v>39</v>
      </c>
      <c r="S73" s="1">
        <v>17300</v>
      </c>
      <c r="T73" s="1">
        <v>11940</v>
      </c>
      <c r="U73" s="1">
        <v>5360</v>
      </c>
      <c r="V73" s="1">
        <v>1</v>
      </c>
      <c r="W73" s="1">
        <v>1</v>
      </c>
      <c r="X73" s="1" t="s">
        <v>53</v>
      </c>
      <c r="Y73" s="1" t="s">
        <v>56</v>
      </c>
      <c r="Z73" s="1"/>
      <c r="AA73" s="1"/>
      <c r="AB73" s="1"/>
      <c r="AC73" s="1"/>
      <c r="AD73" s="2" t="s">
        <v>35</v>
      </c>
      <c r="AE73" s="2" t="s">
        <v>35</v>
      </c>
    </row>
    <row r="74" spans="1:31" x14ac:dyDescent="0.25">
      <c r="A74" s="1">
        <v>73</v>
      </c>
      <c r="B74" s="1" t="s">
        <v>201</v>
      </c>
      <c r="C74" s="1" t="s">
        <v>189</v>
      </c>
      <c r="D74" s="1">
        <f t="shared" si="6"/>
        <v>4</v>
      </c>
      <c r="E74" s="1" t="str">
        <f t="shared" si="5"/>
        <v>Miercoles</v>
      </c>
      <c r="F74" s="1">
        <f t="shared" si="7"/>
        <v>10</v>
      </c>
      <c r="G74" s="1" t="str">
        <f t="shared" si="8"/>
        <v>Turno Dia</v>
      </c>
      <c r="H74" s="1" t="s">
        <v>202</v>
      </c>
      <c r="I74" s="1">
        <v>344</v>
      </c>
      <c r="J74" s="1">
        <v>432</v>
      </c>
      <c r="K74" s="1" t="s">
        <v>29</v>
      </c>
      <c r="L74" s="1" t="s">
        <v>29</v>
      </c>
      <c r="M74" s="1" t="s">
        <v>30</v>
      </c>
      <c r="N74" s="1">
        <v>2161</v>
      </c>
      <c r="O74" s="1">
        <v>7777</v>
      </c>
      <c r="P74" s="1" t="s">
        <v>31</v>
      </c>
      <c r="Q74" s="1" t="s">
        <v>32</v>
      </c>
      <c r="R74" s="1" t="s">
        <v>39</v>
      </c>
      <c r="S74" s="1">
        <v>22100</v>
      </c>
      <c r="T74" s="1">
        <v>11950</v>
      </c>
      <c r="U74" s="1">
        <v>10150</v>
      </c>
      <c r="V74" s="1">
        <v>1</v>
      </c>
      <c r="W74" s="1">
        <v>1</v>
      </c>
      <c r="X74" s="1" t="s">
        <v>81</v>
      </c>
      <c r="Y74" s="1" t="s">
        <v>56</v>
      </c>
      <c r="Z74" s="1"/>
      <c r="AA74" s="1"/>
      <c r="AB74" s="1"/>
      <c r="AC74" s="1"/>
      <c r="AD74" s="2" t="s">
        <v>35</v>
      </c>
      <c r="AE74" s="2" t="s">
        <v>35</v>
      </c>
    </row>
    <row r="75" spans="1:31" x14ac:dyDescent="0.25">
      <c r="A75" s="1">
        <v>74</v>
      </c>
      <c r="B75" s="1" t="s">
        <v>203</v>
      </c>
      <c r="C75" s="1" t="s">
        <v>189</v>
      </c>
      <c r="D75" s="1">
        <f t="shared" si="6"/>
        <v>4</v>
      </c>
      <c r="E75" s="1" t="str">
        <f t="shared" si="5"/>
        <v>Miercoles</v>
      </c>
      <c r="F75" s="1">
        <f t="shared" si="7"/>
        <v>10</v>
      </c>
      <c r="G75" s="1" t="str">
        <f t="shared" si="8"/>
        <v>Turno Dia</v>
      </c>
      <c r="H75" s="1" t="s">
        <v>204</v>
      </c>
      <c r="I75" s="1">
        <v>345</v>
      </c>
      <c r="J75" s="1">
        <v>405</v>
      </c>
      <c r="K75" s="1" t="s">
        <v>49</v>
      </c>
      <c r="L75" s="1" t="s">
        <v>49</v>
      </c>
      <c r="M75" s="1" t="s">
        <v>30</v>
      </c>
      <c r="N75" s="1">
        <v>2161</v>
      </c>
      <c r="O75" s="1">
        <v>7777</v>
      </c>
      <c r="P75" s="1" t="s">
        <v>31</v>
      </c>
      <c r="Q75" s="1" t="s">
        <v>32</v>
      </c>
      <c r="R75" s="1" t="s">
        <v>39</v>
      </c>
      <c r="S75" s="1">
        <v>22580</v>
      </c>
      <c r="T75" s="1">
        <v>11960</v>
      </c>
      <c r="U75" s="1">
        <v>10620</v>
      </c>
      <c r="V75" s="1">
        <v>1</v>
      </c>
      <c r="W75" s="1">
        <v>1</v>
      </c>
      <c r="X75" s="1" t="s">
        <v>81</v>
      </c>
      <c r="Y75" s="1" t="s">
        <v>56</v>
      </c>
      <c r="Z75" s="1"/>
      <c r="AA75" s="1"/>
      <c r="AB75" s="1"/>
      <c r="AC75" s="1"/>
      <c r="AD75" s="2" t="s">
        <v>35</v>
      </c>
      <c r="AE75" s="2" t="s">
        <v>35</v>
      </c>
    </row>
    <row r="76" spans="1:31" x14ac:dyDescent="0.25">
      <c r="A76" s="1">
        <v>75</v>
      </c>
      <c r="B76" s="1" t="s">
        <v>205</v>
      </c>
      <c r="C76" s="1" t="s">
        <v>189</v>
      </c>
      <c r="D76" s="1">
        <f t="shared" si="6"/>
        <v>4</v>
      </c>
      <c r="E76" s="1" t="str">
        <f t="shared" si="5"/>
        <v>Miercoles</v>
      </c>
      <c r="F76" s="1">
        <f t="shared" si="7"/>
        <v>10</v>
      </c>
      <c r="G76" s="1" t="str">
        <f t="shared" si="8"/>
        <v>Turno Dia</v>
      </c>
      <c r="H76" s="1" t="s">
        <v>206</v>
      </c>
      <c r="I76" s="1">
        <v>354</v>
      </c>
      <c r="J76" s="1">
        <v>430</v>
      </c>
      <c r="K76" s="1" t="s">
        <v>38</v>
      </c>
      <c r="L76" s="1" t="s">
        <v>38</v>
      </c>
      <c r="M76" s="1" t="s">
        <v>30</v>
      </c>
      <c r="N76" s="1">
        <v>2161</v>
      </c>
      <c r="O76" s="1">
        <v>7777</v>
      </c>
      <c r="P76" s="1" t="s">
        <v>31</v>
      </c>
      <c r="Q76" s="1" t="s">
        <v>32</v>
      </c>
      <c r="R76" s="1" t="s">
        <v>39</v>
      </c>
      <c r="S76" s="1">
        <v>24570</v>
      </c>
      <c r="T76" s="1">
        <v>11930</v>
      </c>
      <c r="U76" s="1">
        <v>12640</v>
      </c>
      <c r="V76" s="1">
        <v>1</v>
      </c>
      <c r="W76" s="1">
        <v>1</v>
      </c>
      <c r="X76" s="1" t="s">
        <v>81</v>
      </c>
      <c r="Y76" s="1" t="s">
        <v>56</v>
      </c>
      <c r="Z76" s="1"/>
      <c r="AA76" s="1"/>
      <c r="AB76" s="1"/>
      <c r="AC76" s="1"/>
      <c r="AD76" s="2" t="s">
        <v>35</v>
      </c>
      <c r="AE76" s="2" t="s">
        <v>35</v>
      </c>
    </row>
    <row r="77" spans="1:31" x14ac:dyDescent="0.25">
      <c r="A77" s="1">
        <v>76</v>
      </c>
      <c r="B77" s="1" t="s">
        <v>207</v>
      </c>
      <c r="C77" s="1" t="s">
        <v>189</v>
      </c>
      <c r="D77" s="1">
        <f t="shared" si="6"/>
        <v>4</v>
      </c>
      <c r="E77" s="1" t="str">
        <f t="shared" si="5"/>
        <v>Miercoles</v>
      </c>
      <c r="F77" s="1">
        <f t="shared" si="7"/>
        <v>10</v>
      </c>
      <c r="G77" s="1" t="str">
        <f t="shared" si="8"/>
        <v>Turno Dia</v>
      </c>
      <c r="H77" s="1" t="s">
        <v>208</v>
      </c>
      <c r="I77" s="1">
        <v>355</v>
      </c>
      <c r="J77" s="1">
        <v>429</v>
      </c>
      <c r="K77" s="1" t="s">
        <v>43</v>
      </c>
      <c r="L77" s="1" t="s">
        <v>43</v>
      </c>
      <c r="M77" s="1" t="s">
        <v>30</v>
      </c>
      <c r="N77" s="1">
        <v>2161</v>
      </c>
      <c r="O77" s="1">
        <v>7777</v>
      </c>
      <c r="P77" s="1" t="s">
        <v>31</v>
      </c>
      <c r="Q77" s="1" t="s">
        <v>32</v>
      </c>
      <c r="R77" s="1" t="s">
        <v>39</v>
      </c>
      <c r="S77" s="1">
        <v>27720</v>
      </c>
      <c r="T77" s="1">
        <v>11820</v>
      </c>
      <c r="U77" s="1">
        <v>15900</v>
      </c>
      <c r="V77" s="1">
        <v>1</v>
      </c>
      <c r="W77" s="1">
        <v>1</v>
      </c>
      <c r="X77" s="1" t="s">
        <v>81</v>
      </c>
      <c r="Y77" s="1" t="s">
        <v>56</v>
      </c>
      <c r="Z77" s="1"/>
      <c r="AA77" s="1"/>
      <c r="AB77" s="1"/>
      <c r="AC77" s="1"/>
      <c r="AD77" s="2" t="s">
        <v>35</v>
      </c>
      <c r="AE77" s="2" t="s">
        <v>35</v>
      </c>
    </row>
    <row r="78" spans="1:31" x14ac:dyDescent="0.25">
      <c r="A78" s="1">
        <v>77</v>
      </c>
      <c r="B78" s="1" t="s">
        <v>209</v>
      </c>
      <c r="C78" s="1" t="s">
        <v>189</v>
      </c>
      <c r="D78" s="1">
        <f t="shared" si="6"/>
        <v>4</v>
      </c>
      <c r="E78" s="1" t="str">
        <f t="shared" si="5"/>
        <v>Miercoles</v>
      </c>
      <c r="F78" s="1">
        <f t="shared" si="7"/>
        <v>10</v>
      </c>
      <c r="G78" s="1" t="str">
        <f t="shared" si="8"/>
        <v>Turno Dia</v>
      </c>
      <c r="H78" s="1" t="s">
        <v>210</v>
      </c>
      <c r="I78" s="1">
        <v>358</v>
      </c>
      <c r="J78" s="1">
        <v>431</v>
      </c>
      <c r="K78" s="1" t="s">
        <v>59</v>
      </c>
      <c r="L78" s="1" t="s">
        <v>60</v>
      </c>
      <c r="M78" s="1" t="s">
        <v>30</v>
      </c>
      <c r="N78" s="1">
        <v>2161</v>
      </c>
      <c r="O78" s="1">
        <v>7777</v>
      </c>
      <c r="P78" s="1" t="s">
        <v>31</v>
      </c>
      <c r="Q78" s="1" t="s">
        <v>32</v>
      </c>
      <c r="R78" s="1" t="s">
        <v>39</v>
      </c>
      <c r="S78" s="1">
        <v>23650</v>
      </c>
      <c r="T78" s="1">
        <v>10270</v>
      </c>
      <c r="U78" s="1">
        <v>13380</v>
      </c>
      <c r="V78" s="1">
        <v>1</v>
      </c>
      <c r="W78" s="1">
        <v>1</v>
      </c>
      <c r="X78" s="1" t="s">
        <v>81</v>
      </c>
      <c r="Y78" s="1" t="s">
        <v>56</v>
      </c>
      <c r="Z78" s="1"/>
      <c r="AA78" s="1"/>
      <c r="AB78" s="1"/>
      <c r="AC78" s="1"/>
      <c r="AD78" s="2" t="s">
        <v>35</v>
      </c>
      <c r="AE78" s="2" t="s">
        <v>35</v>
      </c>
    </row>
    <row r="79" spans="1:31" x14ac:dyDescent="0.25">
      <c r="A79" s="1">
        <v>78</v>
      </c>
      <c r="B79" s="1" t="s">
        <v>211</v>
      </c>
      <c r="C79" s="1" t="s">
        <v>189</v>
      </c>
      <c r="D79" s="1">
        <f t="shared" si="6"/>
        <v>4</v>
      </c>
      <c r="E79" s="1" t="str">
        <f t="shared" si="5"/>
        <v>Miercoles</v>
      </c>
      <c r="F79" s="1">
        <f t="shared" si="7"/>
        <v>11</v>
      </c>
      <c r="G79" s="1" t="str">
        <f t="shared" si="8"/>
        <v>Turno Dia</v>
      </c>
      <c r="H79" s="1" t="s">
        <v>212</v>
      </c>
      <c r="I79" s="1">
        <v>372</v>
      </c>
      <c r="J79" s="1">
        <v>457</v>
      </c>
      <c r="K79" s="1" t="s">
        <v>52</v>
      </c>
      <c r="L79" s="1" t="s">
        <v>52</v>
      </c>
      <c r="M79" s="1" t="s">
        <v>30</v>
      </c>
      <c r="N79" s="1">
        <v>2161</v>
      </c>
      <c r="O79" s="1">
        <v>7777</v>
      </c>
      <c r="P79" s="1" t="s">
        <v>31</v>
      </c>
      <c r="Q79" s="1" t="s">
        <v>32</v>
      </c>
      <c r="R79" s="1" t="s">
        <v>39</v>
      </c>
      <c r="S79" s="1">
        <v>21830</v>
      </c>
      <c r="T79" s="1">
        <v>11960</v>
      </c>
      <c r="U79" s="1">
        <v>9870</v>
      </c>
      <c r="V79" s="1">
        <v>1</v>
      </c>
      <c r="W79" s="1">
        <v>1</v>
      </c>
      <c r="X79" s="1" t="s">
        <v>81</v>
      </c>
      <c r="Y79" s="1" t="s">
        <v>56</v>
      </c>
      <c r="Z79" s="1"/>
      <c r="AA79" s="1" t="s">
        <v>95</v>
      </c>
      <c r="AB79" s="1"/>
      <c r="AC79" s="1" t="s">
        <v>213</v>
      </c>
      <c r="AD79" s="2" t="s">
        <v>35</v>
      </c>
      <c r="AE79" s="2" t="s">
        <v>35</v>
      </c>
    </row>
    <row r="80" spans="1:31" x14ac:dyDescent="0.25">
      <c r="A80" s="1">
        <v>79</v>
      </c>
      <c r="B80" s="1" t="s">
        <v>214</v>
      </c>
      <c r="C80" s="1" t="s">
        <v>189</v>
      </c>
      <c r="D80" s="1">
        <f t="shared" si="6"/>
        <v>4</v>
      </c>
      <c r="E80" s="1" t="str">
        <f t="shared" si="5"/>
        <v>Miercoles</v>
      </c>
      <c r="F80" s="1">
        <f t="shared" si="7"/>
        <v>11</v>
      </c>
      <c r="G80" s="1" t="str">
        <f t="shared" si="8"/>
        <v>Turno Dia</v>
      </c>
      <c r="H80" s="1" t="s">
        <v>215</v>
      </c>
      <c r="I80" s="1">
        <v>398</v>
      </c>
      <c r="J80" s="1">
        <v>462</v>
      </c>
      <c r="K80" s="1" t="s">
        <v>68</v>
      </c>
      <c r="L80" s="1" t="s">
        <v>68</v>
      </c>
      <c r="M80" s="1" t="s">
        <v>30</v>
      </c>
      <c r="N80" s="1">
        <v>2361</v>
      </c>
      <c r="O80" s="1">
        <v>7777</v>
      </c>
      <c r="P80" s="1" t="s">
        <v>31</v>
      </c>
      <c r="Q80" s="1" t="s">
        <v>32</v>
      </c>
      <c r="R80" s="1" t="s">
        <v>39</v>
      </c>
      <c r="S80" s="1">
        <v>20340</v>
      </c>
      <c r="T80" s="1">
        <v>12160</v>
      </c>
      <c r="U80" s="1">
        <v>8180</v>
      </c>
      <c r="V80" s="1">
        <v>1</v>
      </c>
      <c r="W80" s="1">
        <v>1</v>
      </c>
      <c r="X80" s="1" t="s">
        <v>81</v>
      </c>
      <c r="Y80" s="1" t="s">
        <v>56</v>
      </c>
      <c r="Z80" s="1"/>
      <c r="AA80" s="1"/>
      <c r="AB80" s="1"/>
      <c r="AC80" s="1"/>
      <c r="AD80" s="2" t="s">
        <v>35</v>
      </c>
      <c r="AE80" s="2" t="s">
        <v>35</v>
      </c>
    </row>
    <row r="81" spans="1:31" x14ac:dyDescent="0.25">
      <c r="A81" s="1">
        <v>80</v>
      </c>
      <c r="B81" s="1" t="s">
        <v>216</v>
      </c>
      <c r="C81" s="1" t="s">
        <v>189</v>
      </c>
      <c r="D81" s="1">
        <f t="shared" si="6"/>
        <v>4</v>
      </c>
      <c r="E81" s="1" t="str">
        <f t="shared" si="5"/>
        <v>Miercoles</v>
      </c>
      <c r="F81" s="1">
        <f t="shared" si="7"/>
        <v>11</v>
      </c>
      <c r="G81" s="1" t="str">
        <f t="shared" si="8"/>
        <v>Turno Dia</v>
      </c>
      <c r="H81" s="1" t="s">
        <v>217</v>
      </c>
      <c r="I81" s="1">
        <v>422</v>
      </c>
      <c r="J81" s="1">
        <v>484</v>
      </c>
      <c r="K81" s="1" t="s">
        <v>63</v>
      </c>
      <c r="L81" s="1" t="s">
        <v>63</v>
      </c>
      <c r="M81" s="1" t="s">
        <v>30</v>
      </c>
      <c r="N81" s="1">
        <v>2161</v>
      </c>
      <c r="O81" s="1">
        <v>7777</v>
      </c>
      <c r="P81" s="1" t="s">
        <v>31</v>
      </c>
      <c r="Q81" s="1" t="s">
        <v>32</v>
      </c>
      <c r="R81" s="1" t="s">
        <v>39</v>
      </c>
      <c r="S81" s="1">
        <v>19990</v>
      </c>
      <c r="T81" s="1">
        <v>12140</v>
      </c>
      <c r="U81" s="1">
        <v>7850</v>
      </c>
      <c r="V81" s="1">
        <v>1</v>
      </c>
      <c r="W81" s="1">
        <v>1</v>
      </c>
      <c r="X81" s="1" t="s">
        <v>81</v>
      </c>
      <c r="Y81" s="1" t="s">
        <v>56</v>
      </c>
      <c r="Z81" s="1"/>
      <c r="AA81" s="1"/>
      <c r="AB81" s="1"/>
      <c r="AC81" s="1"/>
      <c r="AD81" s="2" t="s">
        <v>35</v>
      </c>
      <c r="AE81" s="2" t="s">
        <v>35</v>
      </c>
    </row>
    <row r="82" spans="1:31" x14ac:dyDescent="0.25">
      <c r="A82" s="1">
        <v>81</v>
      </c>
      <c r="B82" s="1" t="s">
        <v>218</v>
      </c>
      <c r="C82" s="1" t="s">
        <v>189</v>
      </c>
      <c r="D82" s="1">
        <f t="shared" si="6"/>
        <v>4</v>
      </c>
      <c r="E82" s="1" t="str">
        <f t="shared" si="5"/>
        <v>Miercoles</v>
      </c>
      <c r="F82" s="1">
        <f t="shared" si="7"/>
        <v>14</v>
      </c>
      <c r="G82" s="1" t="str">
        <f t="shared" si="8"/>
        <v>Turno Dia</v>
      </c>
      <c r="H82" s="1" t="s">
        <v>219</v>
      </c>
      <c r="I82" s="1">
        <v>546</v>
      </c>
      <c r="J82" s="1">
        <v>606</v>
      </c>
      <c r="K82" s="1" t="s">
        <v>46</v>
      </c>
      <c r="L82" s="1" t="s">
        <v>46</v>
      </c>
      <c r="M82" s="1" t="s">
        <v>30</v>
      </c>
      <c r="N82" s="1">
        <v>2161</v>
      </c>
      <c r="O82" s="1">
        <v>7777</v>
      </c>
      <c r="P82" s="1" t="s">
        <v>31</v>
      </c>
      <c r="Q82" s="1" t="s">
        <v>32</v>
      </c>
      <c r="R82" s="1" t="s">
        <v>39</v>
      </c>
      <c r="S82" s="1">
        <v>21270</v>
      </c>
      <c r="T82" s="1">
        <v>10490</v>
      </c>
      <c r="U82" s="1">
        <v>10780</v>
      </c>
      <c r="V82" s="1">
        <v>1</v>
      </c>
      <c r="W82" s="1">
        <v>1</v>
      </c>
      <c r="X82" s="1" t="s">
        <v>90</v>
      </c>
      <c r="Y82" s="1" t="s">
        <v>56</v>
      </c>
      <c r="Z82" s="1"/>
      <c r="AA82" s="1"/>
      <c r="AB82" s="1"/>
      <c r="AC82" s="1"/>
      <c r="AD82" s="2" t="s">
        <v>35</v>
      </c>
      <c r="AE82" s="2" t="s">
        <v>35</v>
      </c>
    </row>
    <row r="83" spans="1:31" x14ac:dyDescent="0.25">
      <c r="A83" s="1">
        <v>82</v>
      </c>
      <c r="B83" s="1" t="s">
        <v>220</v>
      </c>
      <c r="C83" s="1" t="s">
        <v>189</v>
      </c>
      <c r="D83" s="1">
        <f t="shared" si="6"/>
        <v>4</v>
      </c>
      <c r="E83" s="1" t="str">
        <f t="shared" si="5"/>
        <v>Miercoles</v>
      </c>
      <c r="F83" s="1">
        <f t="shared" si="7"/>
        <v>14</v>
      </c>
      <c r="G83" s="1" t="str">
        <f t="shared" si="8"/>
        <v>Turno Dia</v>
      </c>
      <c r="H83" s="1" t="s">
        <v>221</v>
      </c>
      <c r="I83" s="1">
        <v>572</v>
      </c>
      <c r="J83" s="1">
        <v>623</v>
      </c>
      <c r="K83" s="1" t="s">
        <v>49</v>
      </c>
      <c r="L83" s="1" t="s">
        <v>49</v>
      </c>
      <c r="M83" s="1" t="s">
        <v>30</v>
      </c>
      <c r="N83" s="1">
        <v>2161</v>
      </c>
      <c r="O83" s="1">
        <v>7777</v>
      </c>
      <c r="P83" s="1" t="s">
        <v>31</v>
      </c>
      <c r="Q83" s="1" t="s">
        <v>32</v>
      </c>
      <c r="R83" s="1" t="s">
        <v>39</v>
      </c>
      <c r="S83" s="1">
        <v>20700</v>
      </c>
      <c r="T83" s="1">
        <v>11990</v>
      </c>
      <c r="U83" s="1">
        <v>8710</v>
      </c>
      <c r="V83" s="1">
        <v>1</v>
      </c>
      <c r="W83" s="1">
        <v>1</v>
      </c>
      <c r="X83" s="1" t="s">
        <v>90</v>
      </c>
      <c r="Y83" s="1" t="s">
        <v>56</v>
      </c>
      <c r="Z83" s="1"/>
      <c r="AA83" s="1"/>
      <c r="AB83" s="1"/>
      <c r="AC83" s="1"/>
      <c r="AD83" s="2" t="s">
        <v>35</v>
      </c>
      <c r="AE83" s="2" t="s">
        <v>35</v>
      </c>
    </row>
    <row r="84" spans="1:31" x14ac:dyDescent="0.25">
      <c r="A84" s="1">
        <v>83</v>
      </c>
      <c r="B84" s="1" t="s">
        <v>222</v>
      </c>
      <c r="C84" s="1" t="s">
        <v>189</v>
      </c>
      <c r="D84" s="1">
        <f t="shared" si="6"/>
        <v>4</v>
      </c>
      <c r="E84" s="1" t="str">
        <f t="shared" si="5"/>
        <v>Miercoles</v>
      </c>
      <c r="F84" s="1">
        <f t="shared" si="7"/>
        <v>15</v>
      </c>
      <c r="G84" s="1" t="str">
        <f t="shared" si="8"/>
        <v>Turno Dia</v>
      </c>
      <c r="H84" s="1" t="s">
        <v>223</v>
      </c>
      <c r="I84" s="1">
        <v>576</v>
      </c>
      <c r="J84" s="1">
        <v>637</v>
      </c>
      <c r="K84" s="1" t="s">
        <v>43</v>
      </c>
      <c r="L84" s="1" t="s">
        <v>43</v>
      </c>
      <c r="M84" s="1" t="s">
        <v>30</v>
      </c>
      <c r="N84" s="1">
        <v>2161</v>
      </c>
      <c r="O84" s="1">
        <v>7777</v>
      </c>
      <c r="P84" s="1" t="s">
        <v>31</v>
      </c>
      <c r="Q84" s="1" t="s">
        <v>32</v>
      </c>
      <c r="R84" s="1" t="s">
        <v>39</v>
      </c>
      <c r="S84" s="1">
        <v>25330</v>
      </c>
      <c r="T84" s="1">
        <v>11890</v>
      </c>
      <c r="U84" s="1">
        <v>13440</v>
      </c>
      <c r="V84" s="1">
        <v>1</v>
      </c>
      <c r="W84" s="1">
        <v>1</v>
      </c>
      <c r="X84" s="1" t="s">
        <v>90</v>
      </c>
      <c r="Y84" s="1" t="s">
        <v>56</v>
      </c>
      <c r="Z84" s="1"/>
      <c r="AA84" s="1"/>
      <c r="AB84" s="1"/>
      <c r="AC84" s="1"/>
      <c r="AD84" s="2" t="s">
        <v>35</v>
      </c>
      <c r="AE84" s="2" t="s">
        <v>35</v>
      </c>
    </row>
    <row r="85" spans="1:31" x14ac:dyDescent="0.25">
      <c r="A85" s="1">
        <v>84</v>
      </c>
      <c r="B85" s="1" t="s">
        <v>224</v>
      </c>
      <c r="C85" s="1" t="s">
        <v>189</v>
      </c>
      <c r="D85" s="1">
        <f t="shared" si="6"/>
        <v>4</v>
      </c>
      <c r="E85" s="1" t="str">
        <f t="shared" ref="E85:E148" si="9">LOOKUP(D85,$AI$1:$AI$7,$AH$1:$AH$7)</f>
        <v>Miercoles</v>
      </c>
      <c r="F85" s="1">
        <f t="shared" si="7"/>
        <v>15</v>
      </c>
      <c r="G85" s="1" t="str">
        <f t="shared" si="8"/>
        <v>Turno Dia</v>
      </c>
      <c r="H85" s="1" t="s">
        <v>225</v>
      </c>
      <c r="I85" s="1">
        <v>577</v>
      </c>
      <c r="J85" s="1">
        <v>636</v>
      </c>
      <c r="K85" s="1" t="s">
        <v>59</v>
      </c>
      <c r="L85" s="1" t="s">
        <v>60</v>
      </c>
      <c r="M85" s="1" t="s">
        <v>30</v>
      </c>
      <c r="N85" s="1">
        <v>2161</v>
      </c>
      <c r="O85" s="1">
        <v>7777</v>
      </c>
      <c r="P85" s="1" t="s">
        <v>31</v>
      </c>
      <c r="Q85" s="1" t="s">
        <v>32</v>
      </c>
      <c r="R85" s="1" t="s">
        <v>39</v>
      </c>
      <c r="S85" s="1">
        <v>24680</v>
      </c>
      <c r="T85" s="1">
        <v>10310</v>
      </c>
      <c r="U85" s="1">
        <v>14370</v>
      </c>
      <c r="V85" s="1">
        <v>1</v>
      </c>
      <c r="W85" s="1">
        <v>1</v>
      </c>
      <c r="X85" s="1" t="s">
        <v>90</v>
      </c>
      <c r="Y85" s="1" t="s">
        <v>56</v>
      </c>
      <c r="Z85" s="1"/>
      <c r="AA85" s="1"/>
      <c r="AB85" s="1"/>
      <c r="AC85" s="1"/>
      <c r="AD85" s="2" t="s">
        <v>35</v>
      </c>
      <c r="AE85" s="2" t="s">
        <v>35</v>
      </c>
    </row>
    <row r="86" spans="1:31" x14ac:dyDescent="0.25">
      <c r="A86" s="1">
        <v>85</v>
      </c>
      <c r="B86" s="1" t="s">
        <v>226</v>
      </c>
      <c r="C86" s="1" t="s">
        <v>189</v>
      </c>
      <c r="D86" s="1">
        <f t="shared" si="6"/>
        <v>4</v>
      </c>
      <c r="E86" s="1" t="str">
        <f t="shared" si="9"/>
        <v>Miercoles</v>
      </c>
      <c r="F86" s="1">
        <f t="shared" si="7"/>
        <v>15</v>
      </c>
      <c r="G86" s="1" t="str">
        <f t="shared" si="8"/>
        <v>Turno Dia</v>
      </c>
      <c r="H86" s="1" t="s">
        <v>227</v>
      </c>
      <c r="I86" s="1">
        <v>579</v>
      </c>
      <c r="J86" s="1">
        <v>633</v>
      </c>
      <c r="K86" s="1" t="s">
        <v>38</v>
      </c>
      <c r="L86" s="1" t="s">
        <v>38</v>
      </c>
      <c r="M86" s="1" t="s">
        <v>30</v>
      </c>
      <c r="N86" s="1">
        <v>2161</v>
      </c>
      <c r="O86" s="1">
        <v>7777</v>
      </c>
      <c r="P86" s="1" t="s">
        <v>31</v>
      </c>
      <c r="Q86" s="1" t="s">
        <v>32</v>
      </c>
      <c r="R86" s="1" t="s">
        <v>39</v>
      </c>
      <c r="S86" s="1">
        <v>27110</v>
      </c>
      <c r="T86" s="1">
        <v>11790</v>
      </c>
      <c r="U86" s="1">
        <v>15320</v>
      </c>
      <c r="V86" s="1">
        <v>1</v>
      </c>
      <c r="W86" s="1">
        <v>1</v>
      </c>
      <c r="X86" s="1" t="s">
        <v>90</v>
      </c>
      <c r="Y86" s="1" t="s">
        <v>56</v>
      </c>
      <c r="Z86" s="1"/>
      <c r="AA86" s="1"/>
      <c r="AB86" s="1"/>
      <c r="AC86" s="1"/>
      <c r="AD86" s="2" t="s">
        <v>35</v>
      </c>
      <c r="AE86" s="2" t="s">
        <v>35</v>
      </c>
    </row>
    <row r="87" spans="1:31" x14ac:dyDescent="0.25">
      <c r="A87" s="1">
        <v>86</v>
      </c>
      <c r="B87" s="1" t="s">
        <v>228</v>
      </c>
      <c r="C87" s="1" t="s">
        <v>189</v>
      </c>
      <c r="D87" s="1">
        <f t="shared" si="6"/>
        <v>4</v>
      </c>
      <c r="E87" s="1" t="str">
        <f t="shared" si="9"/>
        <v>Miercoles</v>
      </c>
      <c r="F87" s="1">
        <f t="shared" si="7"/>
        <v>15</v>
      </c>
      <c r="G87" s="1" t="str">
        <f t="shared" si="8"/>
        <v>Turno Dia</v>
      </c>
      <c r="H87" s="1" t="s">
        <v>229</v>
      </c>
      <c r="I87" s="1">
        <v>588</v>
      </c>
      <c r="J87" s="1">
        <v>643</v>
      </c>
      <c r="K87" s="1" t="s">
        <v>52</v>
      </c>
      <c r="L87" s="1" t="s">
        <v>52</v>
      </c>
      <c r="M87" s="1" t="s">
        <v>30</v>
      </c>
      <c r="N87" s="1">
        <v>2161</v>
      </c>
      <c r="O87" s="1">
        <v>7777</v>
      </c>
      <c r="P87" s="1" t="s">
        <v>31</v>
      </c>
      <c r="Q87" s="1" t="s">
        <v>32</v>
      </c>
      <c r="R87" s="1" t="s">
        <v>39</v>
      </c>
      <c r="S87" s="1">
        <v>25810</v>
      </c>
      <c r="T87" s="1">
        <v>11950</v>
      </c>
      <c r="U87" s="1">
        <v>13860</v>
      </c>
      <c r="V87" s="1">
        <v>1</v>
      </c>
      <c r="W87" s="1">
        <v>1</v>
      </c>
      <c r="X87" s="1" t="s">
        <v>90</v>
      </c>
      <c r="Y87" s="1" t="s">
        <v>56</v>
      </c>
      <c r="Z87" s="1"/>
      <c r="AA87" s="1"/>
      <c r="AB87" s="1"/>
      <c r="AC87" s="1"/>
      <c r="AD87" s="2" t="s">
        <v>35</v>
      </c>
      <c r="AE87" s="2" t="s">
        <v>35</v>
      </c>
    </row>
    <row r="88" spans="1:31" x14ac:dyDescent="0.25">
      <c r="A88" s="1">
        <v>87</v>
      </c>
      <c r="B88" s="1" t="s">
        <v>230</v>
      </c>
      <c r="C88" s="1" t="s">
        <v>189</v>
      </c>
      <c r="D88" s="1">
        <f t="shared" si="6"/>
        <v>4</v>
      </c>
      <c r="E88" s="1" t="str">
        <f t="shared" si="9"/>
        <v>Miercoles</v>
      </c>
      <c r="F88" s="1">
        <f t="shared" si="7"/>
        <v>15</v>
      </c>
      <c r="G88" s="1" t="str">
        <f t="shared" si="8"/>
        <v>Turno Dia</v>
      </c>
      <c r="H88" s="1" t="s">
        <v>231</v>
      </c>
      <c r="I88" s="1">
        <v>593</v>
      </c>
      <c r="J88" s="1">
        <v>669</v>
      </c>
      <c r="K88" s="1" t="s">
        <v>68</v>
      </c>
      <c r="L88" s="1" t="s">
        <v>68</v>
      </c>
      <c r="M88" s="1" t="s">
        <v>30</v>
      </c>
      <c r="N88" s="1">
        <v>2361</v>
      </c>
      <c r="O88" s="1">
        <v>7777</v>
      </c>
      <c r="P88" s="1" t="s">
        <v>31</v>
      </c>
      <c r="Q88" s="1" t="s">
        <v>32</v>
      </c>
      <c r="R88" s="1" t="s">
        <v>39</v>
      </c>
      <c r="S88" s="1">
        <v>26970</v>
      </c>
      <c r="T88" s="1">
        <v>12060</v>
      </c>
      <c r="U88" s="1">
        <v>14910</v>
      </c>
      <c r="V88" s="1">
        <v>1</v>
      </c>
      <c r="W88" s="1">
        <v>1</v>
      </c>
      <c r="X88" s="1" t="s">
        <v>90</v>
      </c>
      <c r="Y88" s="1" t="s">
        <v>56</v>
      </c>
      <c r="Z88" s="1"/>
      <c r="AA88" s="1"/>
      <c r="AB88" s="1"/>
      <c r="AC88" s="1"/>
      <c r="AD88" s="2" t="s">
        <v>35</v>
      </c>
      <c r="AE88" s="2" t="s">
        <v>35</v>
      </c>
    </row>
    <row r="89" spans="1:31" x14ac:dyDescent="0.25">
      <c r="A89" s="1">
        <v>88</v>
      </c>
      <c r="B89" s="1" t="s">
        <v>232</v>
      </c>
      <c r="C89" s="1" t="s">
        <v>189</v>
      </c>
      <c r="D89" s="1">
        <f t="shared" si="6"/>
        <v>4</v>
      </c>
      <c r="E89" s="1" t="str">
        <f t="shared" si="9"/>
        <v>Miercoles</v>
      </c>
      <c r="F89" s="1">
        <f t="shared" si="7"/>
        <v>16</v>
      </c>
      <c r="G89" s="1" t="str">
        <f t="shared" si="8"/>
        <v>Turno Dia</v>
      </c>
      <c r="H89" s="1" t="s">
        <v>233</v>
      </c>
      <c r="I89" s="1">
        <v>614</v>
      </c>
      <c r="J89" s="1">
        <v>668</v>
      </c>
      <c r="K89" s="1" t="s">
        <v>29</v>
      </c>
      <c r="L89" s="1" t="s">
        <v>29</v>
      </c>
      <c r="M89" s="1" t="s">
        <v>30</v>
      </c>
      <c r="N89" s="1">
        <v>2161</v>
      </c>
      <c r="O89" s="1">
        <v>7777</v>
      </c>
      <c r="P89" s="1" t="s">
        <v>31</v>
      </c>
      <c r="Q89" s="1" t="s">
        <v>32</v>
      </c>
      <c r="R89" s="1" t="s">
        <v>33</v>
      </c>
      <c r="S89" s="1">
        <v>28350</v>
      </c>
      <c r="T89" s="1">
        <v>11840</v>
      </c>
      <c r="U89" s="1">
        <v>16510</v>
      </c>
      <c r="V89" s="1">
        <v>1</v>
      </c>
      <c r="W89" s="1">
        <v>1</v>
      </c>
      <c r="X89" s="1" t="s">
        <v>90</v>
      </c>
      <c r="Y89" s="1" t="s">
        <v>56</v>
      </c>
      <c r="Z89" s="1"/>
      <c r="AA89" s="1"/>
      <c r="AB89" s="1"/>
      <c r="AC89" s="1"/>
      <c r="AD89" s="2" t="s">
        <v>35</v>
      </c>
      <c r="AE89" s="2" t="s">
        <v>35</v>
      </c>
    </row>
    <row r="90" spans="1:31" x14ac:dyDescent="0.25">
      <c r="A90" s="1">
        <v>89</v>
      </c>
      <c r="B90" s="1" t="s">
        <v>234</v>
      </c>
      <c r="C90" s="1" t="s">
        <v>189</v>
      </c>
      <c r="D90" s="1">
        <f t="shared" si="6"/>
        <v>4</v>
      </c>
      <c r="E90" s="1" t="str">
        <f t="shared" si="9"/>
        <v>Miercoles</v>
      </c>
      <c r="F90" s="1">
        <f t="shared" si="7"/>
        <v>16</v>
      </c>
      <c r="G90" s="1" t="str">
        <f t="shared" si="8"/>
        <v>Turno Dia</v>
      </c>
      <c r="H90" s="1" t="s">
        <v>235</v>
      </c>
      <c r="I90" s="1">
        <v>619</v>
      </c>
      <c r="J90" s="1">
        <v>679</v>
      </c>
      <c r="K90" s="1" t="s">
        <v>63</v>
      </c>
      <c r="L90" s="1" t="s">
        <v>63</v>
      </c>
      <c r="M90" s="1" t="s">
        <v>30</v>
      </c>
      <c r="N90" s="1">
        <v>2161</v>
      </c>
      <c r="O90" s="1">
        <v>7777</v>
      </c>
      <c r="P90" s="1" t="s">
        <v>31</v>
      </c>
      <c r="Q90" s="1" t="s">
        <v>32</v>
      </c>
      <c r="R90" s="1" t="s">
        <v>39</v>
      </c>
      <c r="S90" s="1">
        <v>20090</v>
      </c>
      <c r="T90" s="1">
        <v>12000</v>
      </c>
      <c r="U90" s="1">
        <v>8090</v>
      </c>
      <c r="V90" s="1">
        <v>1</v>
      </c>
      <c r="W90" s="1">
        <v>1</v>
      </c>
      <c r="X90" s="1" t="s">
        <v>90</v>
      </c>
      <c r="Y90" s="1" t="s">
        <v>56</v>
      </c>
      <c r="Z90" s="1"/>
      <c r="AA90" s="1"/>
      <c r="AB90" s="1"/>
      <c r="AC90" s="1"/>
      <c r="AD90" s="2" t="s">
        <v>35</v>
      </c>
      <c r="AE90" s="2" t="s">
        <v>35</v>
      </c>
    </row>
    <row r="91" spans="1:31" x14ac:dyDescent="0.25">
      <c r="A91" s="1">
        <v>90</v>
      </c>
      <c r="B91" s="1" t="s">
        <v>236</v>
      </c>
      <c r="C91" s="1" t="s">
        <v>189</v>
      </c>
      <c r="D91" s="1">
        <f t="shared" si="6"/>
        <v>4</v>
      </c>
      <c r="E91" s="1" t="str">
        <f t="shared" si="9"/>
        <v>Miercoles</v>
      </c>
      <c r="F91" s="1">
        <f t="shared" si="7"/>
        <v>21</v>
      </c>
      <c r="G91" s="1" t="str">
        <f t="shared" si="8"/>
        <v>Turno Tarde</v>
      </c>
      <c r="H91" s="1" t="s">
        <v>237</v>
      </c>
      <c r="I91" s="1">
        <v>705</v>
      </c>
      <c r="J91" s="1">
        <v>763</v>
      </c>
      <c r="K91" s="1" t="s">
        <v>52</v>
      </c>
      <c r="L91" s="1" t="s">
        <v>52</v>
      </c>
      <c r="M91" s="1" t="s">
        <v>30</v>
      </c>
      <c r="N91" s="1">
        <v>2361</v>
      </c>
      <c r="O91" s="1">
        <v>7777</v>
      </c>
      <c r="P91" s="1" t="s">
        <v>31</v>
      </c>
      <c r="Q91" s="1" t="s">
        <v>32</v>
      </c>
      <c r="R91" s="1" t="s">
        <v>39</v>
      </c>
      <c r="S91" s="1">
        <v>19130</v>
      </c>
      <c r="T91" s="1">
        <v>12160</v>
      </c>
      <c r="U91" s="1">
        <v>6970</v>
      </c>
      <c r="V91" s="1">
        <v>1</v>
      </c>
      <c r="W91" s="1">
        <v>1</v>
      </c>
      <c r="X91" s="1" t="s">
        <v>34</v>
      </c>
      <c r="Y91" s="1" t="s">
        <v>56</v>
      </c>
      <c r="Z91" s="1"/>
      <c r="AA91" s="1"/>
      <c r="AB91" s="1"/>
      <c r="AC91" s="1"/>
      <c r="AD91" s="2" t="s">
        <v>35</v>
      </c>
      <c r="AE91" s="2" t="s">
        <v>35</v>
      </c>
    </row>
    <row r="92" spans="1:31" x14ac:dyDescent="0.25">
      <c r="A92" s="1">
        <v>91</v>
      </c>
      <c r="B92" s="1" t="s">
        <v>238</v>
      </c>
      <c r="C92" s="1" t="s">
        <v>189</v>
      </c>
      <c r="D92" s="1">
        <f t="shared" si="6"/>
        <v>4</v>
      </c>
      <c r="E92" s="1" t="str">
        <f t="shared" si="9"/>
        <v>Miercoles</v>
      </c>
      <c r="F92" s="1">
        <f t="shared" si="7"/>
        <v>21</v>
      </c>
      <c r="G92" s="1" t="str">
        <f t="shared" si="8"/>
        <v>Turno Tarde</v>
      </c>
      <c r="H92" s="1" t="s">
        <v>239</v>
      </c>
      <c r="I92" s="1">
        <v>717</v>
      </c>
      <c r="J92" s="1">
        <v>777</v>
      </c>
      <c r="K92" s="1" t="s">
        <v>29</v>
      </c>
      <c r="L92" s="1" t="s">
        <v>29</v>
      </c>
      <c r="M92" s="1" t="s">
        <v>30</v>
      </c>
      <c r="N92" s="1">
        <v>2361</v>
      </c>
      <c r="O92" s="1">
        <v>7777</v>
      </c>
      <c r="P92" s="1" t="s">
        <v>31</v>
      </c>
      <c r="Q92" s="1" t="s">
        <v>32</v>
      </c>
      <c r="R92" s="1" t="s">
        <v>39</v>
      </c>
      <c r="S92" s="1">
        <v>19830</v>
      </c>
      <c r="T92" s="1">
        <v>11940</v>
      </c>
      <c r="U92" s="1">
        <v>7890</v>
      </c>
      <c r="V92" s="1">
        <v>1</v>
      </c>
      <c r="W92" s="1">
        <v>1</v>
      </c>
      <c r="X92" s="1" t="s">
        <v>34</v>
      </c>
      <c r="Y92" s="1" t="s">
        <v>56</v>
      </c>
      <c r="Z92" s="1"/>
      <c r="AA92" s="1"/>
      <c r="AB92" s="1"/>
      <c r="AC92" s="1"/>
      <c r="AD92" s="2" t="s">
        <v>35</v>
      </c>
      <c r="AE92" s="2" t="s">
        <v>35</v>
      </c>
    </row>
    <row r="93" spans="1:31" x14ac:dyDescent="0.25">
      <c r="A93" s="1">
        <v>92</v>
      </c>
      <c r="B93" s="1" t="s">
        <v>240</v>
      </c>
      <c r="C93" s="1" t="s">
        <v>189</v>
      </c>
      <c r="D93" s="1">
        <f t="shared" si="6"/>
        <v>4</v>
      </c>
      <c r="E93" s="1" t="str">
        <f t="shared" si="9"/>
        <v>Miercoles</v>
      </c>
      <c r="F93" s="1">
        <f t="shared" si="7"/>
        <v>22</v>
      </c>
      <c r="G93" s="1" t="str">
        <f t="shared" si="8"/>
        <v>Turno Tarde</v>
      </c>
      <c r="H93" s="1" t="s">
        <v>241</v>
      </c>
      <c r="I93" s="1">
        <v>724</v>
      </c>
      <c r="J93" s="1">
        <v>785</v>
      </c>
      <c r="K93" s="1" t="s">
        <v>49</v>
      </c>
      <c r="L93" s="1" t="s">
        <v>49</v>
      </c>
      <c r="M93" s="1" t="s">
        <v>30</v>
      </c>
      <c r="N93" s="1">
        <v>2361</v>
      </c>
      <c r="O93" s="1">
        <v>7777</v>
      </c>
      <c r="P93" s="1" t="s">
        <v>31</v>
      </c>
      <c r="Q93" s="1" t="s">
        <v>32</v>
      </c>
      <c r="R93" s="1" t="s">
        <v>39</v>
      </c>
      <c r="S93" s="1">
        <v>17800</v>
      </c>
      <c r="T93" s="1">
        <v>11970</v>
      </c>
      <c r="U93" s="1">
        <v>5830</v>
      </c>
      <c r="V93" s="1">
        <v>1</v>
      </c>
      <c r="W93" s="1">
        <v>1</v>
      </c>
      <c r="X93" s="1" t="s">
        <v>34</v>
      </c>
      <c r="Y93" s="1" t="s">
        <v>56</v>
      </c>
      <c r="Z93" s="1" t="s">
        <v>242</v>
      </c>
      <c r="AA93" s="1"/>
      <c r="AB93" s="1"/>
      <c r="AC93" s="1"/>
      <c r="AD93" s="2" t="s">
        <v>35</v>
      </c>
      <c r="AE93" s="2" t="s">
        <v>35</v>
      </c>
    </row>
    <row r="94" spans="1:31" x14ac:dyDescent="0.25">
      <c r="A94" s="1">
        <v>93</v>
      </c>
      <c r="B94" s="1" t="s">
        <v>243</v>
      </c>
      <c r="C94" s="1" t="s">
        <v>189</v>
      </c>
      <c r="D94" s="1">
        <f t="shared" si="6"/>
        <v>4</v>
      </c>
      <c r="E94" s="1" t="str">
        <f t="shared" si="9"/>
        <v>Miercoles</v>
      </c>
      <c r="F94" s="1">
        <f t="shared" si="7"/>
        <v>22</v>
      </c>
      <c r="G94" s="1" t="str">
        <f t="shared" si="8"/>
        <v>Turno Tarde</v>
      </c>
      <c r="H94" s="1" t="s">
        <v>244</v>
      </c>
      <c r="I94" s="1">
        <v>725</v>
      </c>
      <c r="J94" s="1">
        <v>784</v>
      </c>
      <c r="K94" s="1" t="s">
        <v>68</v>
      </c>
      <c r="L94" s="1" t="s">
        <v>68</v>
      </c>
      <c r="M94" s="1" t="s">
        <v>30</v>
      </c>
      <c r="N94" s="1">
        <v>2161</v>
      </c>
      <c r="O94" s="1">
        <v>7777</v>
      </c>
      <c r="P94" s="1" t="s">
        <v>31</v>
      </c>
      <c r="Q94" s="1" t="s">
        <v>32</v>
      </c>
      <c r="R94" s="1" t="s">
        <v>39</v>
      </c>
      <c r="S94" s="1">
        <v>20730</v>
      </c>
      <c r="T94" s="1">
        <v>12090</v>
      </c>
      <c r="U94" s="1">
        <v>8640</v>
      </c>
      <c r="V94" s="1">
        <v>1</v>
      </c>
      <c r="W94" s="1">
        <v>1</v>
      </c>
      <c r="X94" s="1" t="s">
        <v>34</v>
      </c>
      <c r="Y94" s="1" t="s">
        <v>56</v>
      </c>
      <c r="Z94" s="1"/>
      <c r="AA94" s="1"/>
      <c r="AB94" s="1"/>
      <c r="AC94" s="1"/>
      <c r="AD94" s="2" t="s">
        <v>35</v>
      </c>
      <c r="AE94" s="2" t="s">
        <v>35</v>
      </c>
    </row>
    <row r="95" spans="1:31" x14ac:dyDescent="0.25">
      <c r="A95" s="1">
        <v>94</v>
      </c>
      <c r="B95" s="1" t="s">
        <v>245</v>
      </c>
      <c r="C95" s="1" t="s">
        <v>189</v>
      </c>
      <c r="D95" s="1">
        <f t="shared" si="6"/>
        <v>4</v>
      </c>
      <c r="E95" s="1" t="str">
        <f t="shared" si="9"/>
        <v>Miercoles</v>
      </c>
      <c r="F95" s="1">
        <f t="shared" si="7"/>
        <v>22</v>
      </c>
      <c r="G95" s="1" t="str">
        <f t="shared" si="8"/>
        <v>Turno Tarde</v>
      </c>
      <c r="H95" s="1" t="s">
        <v>246</v>
      </c>
      <c r="I95" s="1">
        <v>726</v>
      </c>
      <c r="J95" s="1">
        <v>783</v>
      </c>
      <c r="K95" s="1" t="s">
        <v>38</v>
      </c>
      <c r="L95" s="1" t="s">
        <v>38</v>
      </c>
      <c r="M95" s="1" t="s">
        <v>30</v>
      </c>
      <c r="N95" s="1">
        <v>2361</v>
      </c>
      <c r="O95" s="1">
        <v>7777</v>
      </c>
      <c r="P95" s="1" t="s">
        <v>31</v>
      </c>
      <c r="Q95" s="1" t="s">
        <v>32</v>
      </c>
      <c r="R95" s="1" t="s">
        <v>39</v>
      </c>
      <c r="S95" s="1">
        <v>22120</v>
      </c>
      <c r="T95" s="1">
        <v>11910</v>
      </c>
      <c r="U95" s="1">
        <v>10210</v>
      </c>
      <c r="V95" s="1">
        <v>1</v>
      </c>
      <c r="W95" s="1">
        <v>1</v>
      </c>
      <c r="X95" s="1" t="s">
        <v>34</v>
      </c>
      <c r="Y95" s="1" t="s">
        <v>56</v>
      </c>
      <c r="Z95" s="1"/>
      <c r="AA95" s="1"/>
      <c r="AB95" s="1"/>
      <c r="AC95" s="1"/>
      <c r="AD95" s="2" t="s">
        <v>35</v>
      </c>
      <c r="AE95" s="2" t="s">
        <v>35</v>
      </c>
    </row>
    <row r="96" spans="1:31" x14ac:dyDescent="0.25">
      <c r="A96" s="1">
        <v>95</v>
      </c>
      <c r="B96" s="1" t="s">
        <v>247</v>
      </c>
      <c r="C96" s="1" t="s">
        <v>189</v>
      </c>
      <c r="D96" s="1">
        <f t="shared" si="6"/>
        <v>4</v>
      </c>
      <c r="E96" s="1" t="str">
        <f t="shared" si="9"/>
        <v>Miercoles</v>
      </c>
      <c r="F96" s="1">
        <f t="shared" si="7"/>
        <v>23</v>
      </c>
      <c r="G96" s="1" t="str">
        <f t="shared" si="8"/>
        <v>Turno Tarde</v>
      </c>
      <c r="H96" s="1" t="s">
        <v>248</v>
      </c>
      <c r="I96" s="1">
        <v>762</v>
      </c>
      <c r="J96" s="1">
        <v>13</v>
      </c>
      <c r="K96" s="1" t="s">
        <v>46</v>
      </c>
      <c r="L96" s="1" t="s">
        <v>46</v>
      </c>
      <c r="M96" s="1" t="s">
        <v>30</v>
      </c>
      <c r="N96" s="1">
        <v>2161</v>
      </c>
      <c r="O96" s="1">
        <v>7777</v>
      </c>
      <c r="P96" s="1" t="s">
        <v>31</v>
      </c>
      <c r="Q96" s="1" t="s">
        <v>32</v>
      </c>
      <c r="R96" s="1" t="s">
        <v>39</v>
      </c>
      <c r="S96" s="1">
        <v>13200</v>
      </c>
      <c r="T96" s="1">
        <v>10620</v>
      </c>
      <c r="U96" s="1">
        <v>2580</v>
      </c>
      <c r="V96" s="1">
        <v>1</v>
      </c>
      <c r="W96" s="1">
        <v>1</v>
      </c>
      <c r="X96" s="1" t="s">
        <v>34</v>
      </c>
      <c r="Y96" s="1" t="s">
        <v>56</v>
      </c>
      <c r="Z96" s="1"/>
      <c r="AA96" s="1"/>
      <c r="AB96" s="1"/>
      <c r="AC96" s="1"/>
      <c r="AD96" s="2" t="s">
        <v>35</v>
      </c>
      <c r="AE96" s="2" t="s">
        <v>35</v>
      </c>
    </row>
    <row r="97" spans="1:31" x14ac:dyDescent="0.25">
      <c r="A97" s="1">
        <v>96</v>
      </c>
      <c r="B97" s="1" t="s">
        <v>249</v>
      </c>
      <c r="C97" s="1" t="s">
        <v>189</v>
      </c>
      <c r="D97" s="1">
        <f t="shared" si="6"/>
        <v>4</v>
      </c>
      <c r="E97" s="1" t="str">
        <f t="shared" si="9"/>
        <v>Miercoles</v>
      </c>
      <c r="F97" s="1">
        <f t="shared" si="7"/>
        <v>23</v>
      </c>
      <c r="G97" s="1" t="str">
        <f t="shared" si="8"/>
        <v>Turno Tarde</v>
      </c>
      <c r="H97" s="1" t="s">
        <v>250</v>
      </c>
      <c r="I97" s="1">
        <v>781</v>
      </c>
      <c r="J97" s="1">
        <v>38</v>
      </c>
      <c r="K97" s="1" t="s">
        <v>59</v>
      </c>
      <c r="L97" s="1" t="s">
        <v>60</v>
      </c>
      <c r="M97" s="1" t="s">
        <v>30</v>
      </c>
      <c r="N97" s="1">
        <v>2361</v>
      </c>
      <c r="O97" s="1">
        <v>7777</v>
      </c>
      <c r="P97" s="1" t="s">
        <v>31</v>
      </c>
      <c r="Q97" s="1" t="s">
        <v>32</v>
      </c>
      <c r="R97" s="1" t="s">
        <v>39</v>
      </c>
      <c r="S97" s="1">
        <v>16470</v>
      </c>
      <c r="T97" s="1">
        <v>10400</v>
      </c>
      <c r="U97" s="1">
        <v>6070</v>
      </c>
      <c r="V97" s="1">
        <v>1</v>
      </c>
      <c r="W97" s="1">
        <v>1</v>
      </c>
      <c r="X97" s="1" t="s">
        <v>34</v>
      </c>
      <c r="Y97" s="1" t="s">
        <v>56</v>
      </c>
      <c r="Z97" s="1"/>
      <c r="AA97" s="1"/>
      <c r="AB97" s="1"/>
      <c r="AC97" s="1" t="s">
        <v>213</v>
      </c>
      <c r="AD97" s="2" t="s">
        <v>35</v>
      </c>
      <c r="AE97" s="2" t="s">
        <v>35</v>
      </c>
    </row>
    <row r="98" spans="1:31" x14ac:dyDescent="0.25">
      <c r="A98" s="1">
        <v>97</v>
      </c>
      <c r="B98" s="1" t="s">
        <v>251</v>
      </c>
      <c r="C98" s="1" t="s">
        <v>189</v>
      </c>
      <c r="D98" s="1">
        <f t="shared" si="6"/>
        <v>4</v>
      </c>
      <c r="E98" s="1" t="str">
        <f t="shared" si="9"/>
        <v>Miercoles</v>
      </c>
      <c r="F98" s="1">
        <f t="shared" si="7"/>
        <v>23</v>
      </c>
      <c r="G98" s="1" t="str">
        <f t="shared" si="8"/>
        <v>Turno Tarde</v>
      </c>
      <c r="H98" s="1" t="s">
        <v>252</v>
      </c>
      <c r="I98" s="1">
        <v>782</v>
      </c>
      <c r="J98" s="1">
        <v>46</v>
      </c>
      <c r="K98" s="1" t="s">
        <v>43</v>
      </c>
      <c r="L98" s="1" t="s">
        <v>43</v>
      </c>
      <c r="M98" s="1" t="s">
        <v>30</v>
      </c>
      <c r="N98" s="1">
        <v>2361</v>
      </c>
      <c r="O98" s="1">
        <v>7777</v>
      </c>
      <c r="P98" s="1" t="s">
        <v>31</v>
      </c>
      <c r="Q98" s="1" t="s">
        <v>32</v>
      </c>
      <c r="R98" s="1" t="s">
        <v>39</v>
      </c>
      <c r="S98" s="1">
        <v>17970</v>
      </c>
      <c r="T98" s="1">
        <v>11880</v>
      </c>
      <c r="U98" s="1">
        <v>6090</v>
      </c>
      <c r="V98" s="1">
        <v>1</v>
      </c>
      <c r="W98" s="1">
        <v>1</v>
      </c>
      <c r="X98" s="1" t="s">
        <v>34</v>
      </c>
      <c r="Y98" s="1" t="s">
        <v>56</v>
      </c>
      <c r="Z98" s="1"/>
      <c r="AA98" s="1"/>
      <c r="AB98" s="1"/>
      <c r="AC98" s="1" t="s">
        <v>213</v>
      </c>
      <c r="AD98" s="2" t="s">
        <v>35</v>
      </c>
      <c r="AE98" s="2" t="s">
        <v>35</v>
      </c>
    </row>
    <row r="99" spans="1:31" x14ac:dyDescent="0.25">
      <c r="A99" s="1">
        <v>98</v>
      </c>
      <c r="B99" s="1" t="s">
        <v>253</v>
      </c>
      <c r="C99" s="1" t="s">
        <v>254</v>
      </c>
      <c r="D99" s="1">
        <f t="shared" si="6"/>
        <v>5</v>
      </c>
      <c r="E99" s="1" t="str">
        <f t="shared" si="9"/>
        <v>Jueves</v>
      </c>
      <c r="F99" s="1">
        <f t="shared" si="7"/>
        <v>0</v>
      </c>
      <c r="G99" s="1" t="str">
        <f t="shared" si="8"/>
        <v>Turno Tarde</v>
      </c>
      <c r="H99" s="1" t="s">
        <v>255</v>
      </c>
      <c r="I99" s="1">
        <v>1</v>
      </c>
      <c r="J99" s="1">
        <v>47</v>
      </c>
      <c r="K99" s="1" t="s">
        <v>52</v>
      </c>
      <c r="L99" s="1" t="s">
        <v>52</v>
      </c>
      <c r="M99" s="1" t="s">
        <v>30</v>
      </c>
      <c r="N99" s="1">
        <v>2361</v>
      </c>
      <c r="O99" s="1">
        <v>7777</v>
      </c>
      <c r="P99" s="1" t="s">
        <v>31</v>
      </c>
      <c r="Q99" s="1" t="s">
        <v>32</v>
      </c>
      <c r="R99" s="1" t="s">
        <v>39</v>
      </c>
      <c r="S99" s="1">
        <v>21160</v>
      </c>
      <c r="T99" s="1">
        <v>12150</v>
      </c>
      <c r="U99" s="1">
        <v>9010</v>
      </c>
      <c r="V99" s="1">
        <v>1</v>
      </c>
      <c r="W99" s="1">
        <v>1</v>
      </c>
      <c r="X99" s="1" t="s">
        <v>34</v>
      </c>
      <c r="Y99" s="1" t="s">
        <v>56</v>
      </c>
      <c r="Z99" s="1"/>
      <c r="AA99" s="1"/>
      <c r="AB99" s="1"/>
      <c r="AC99" s="1" t="s">
        <v>213</v>
      </c>
      <c r="AD99" s="2" t="s">
        <v>35</v>
      </c>
      <c r="AE99" s="2" t="s">
        <v>35</v>
      </c>
    </row>
    <row r="100" spans="1:31" x14ac:dyDescent="0.25">
      <c r="A100" s="1">
        <v>99</v>
      </c>
      <c r="B100" s="1" t="s">
        <v>256</v>
      </c>
      <c r="C100" s="1" t="s">
        <v>254</v>
      </c>
      <c r="D100" s="1">
        <f t="shared" si="6"/>
        <v>5</v>
      </c>
      <c r="E100" s="1" t="str">
        <f t="shared" si="9"/>
        <v>Jueves</v>
      </c>
      <c r="F100" s="1">
        <f t="shared" si="7"/>
        <v>7</v>
      </c>
      <c r="G100" s="1" t="str">
        <f t="shared" si="8"/>
        <v>Turno Dia</v>
      </c>
      <c r="H100" s="1" t="s">
        <v>257</v>
      </c>
      <c r="I100" s="1">
        <v>234</v>
      </c>
      <c r="J100" s="1">
        <v>284</v>
      </c>
      <c r="K100" s="1" t="s">
        <v>63</v>
      </c>
      <c r="L100" s="1" t="s">
        <v>63</v>
      </c>
      <c r="M100" s="1" t="s">
        <v>30</v>
      </c>
      <c r="N100" s="1">
        <v>2161</v>
      </c>
      <c r="O100" s="1">
        <v>7777</v>
      </c>
      <c r="P100" s="1" t="s">
        <v>31</v>
      </c>
      <c r="Q100" s="1" t="s">
        <v>32</v>
      </c>
      <c r="R100" s="1" t="s">
        <v>39</v>
      </c>
      <c r="S100" s="1">
        <v>14170</v>
      </c>
      <c r="T100" s="1">
        <v>11910</v>
      </c>
      <c r="U100" s="1">
        <v>2260</v>
      </c>
      <c r="V100" s="1">
        <v>1</v>
      </c>
      <c r="W100" s="1">
        <v>1</v>
      </c>
      <c r="X100" s="1" t="s">
        <v>81</v>
      </c>
      <c r="Y100" s="1" t="s">
        <v>56</v>
      </c>
      <c r="Z100" s="1" t="s">
        <v>258</v>
      </c>
      <c r="AA100" s="1"/>
      <c r="AB100" s="1"/>
      <c r="AC100" s="1"/>
      <c r="AD100" s="2" t="s">
        <v>35</v>
      </c>
      <c r="AE100" s="2" t="s">
        <v>35</v>
      </c>
    </row>
    <row r="101" spans="1:31" x14ac:dyDescent="0.25">
      <c r="A101" s="1">
        <v>100</v>
      </c>
      <c r="B101" s="1" t="s">
        <v>259</v>
      </c>
      <c r="C101" s="1" t="s">
        <v>254</v>
      </c>
      <c r="D101" s="1">
        <f t="shared" si="6"/>
        <v>5</v>
      </c>
      <c r="E101" s="1" t="str">
        <f t="shared" si="9"/>
        <v>Jueves</v>
      </c>
      <c r="F101" s="1">
        <f t="shared" si="7"/>
        <v>9</v>
      </c>
      <c r="G101" s="1" t="str">
        <f t="shared" si="8"/>
        <v>Turno Dia</v>
      </c>
      <c r="H101" s="1" t="s">
        <v>260</v>
      </c>
      <c r="I101" s="1">
        <v>252</v>
      </c>
      <c r="J101" s="1">
        <v>303</v>
      </c>
      <c r="K101" s="1" t="s">
        <v>261</v>
      </c>
      <c r="L101" s="1">
        <v>1334</v>
      </c>
      <c r="M101" s="1" t="s">
        <v>30</v>
      </c>
      <c r="N101" s="1">
        <v>2161</v>
      </c>
      <c r="O101" s="1">
        <v>7777</v>
      </c>
      <c r="P101" s="1" t="s">
        <v>31</v>
      </c>
      <c r="Q101" s="1" t="s">
        <v>32</v>
      </c>
      <c r="R101" s="1" t="s">
        <v>39</v>
      </c>
      <c r="S101" s="1">
        <v>26360</v>
      </c>
      <c r="T101" s="1">
        <v>12090</v>
      </c>
      <c r="U101" s="1">
        <v>14270</v>
      </c>
      <c r="V101" s="1">
        <v>1</v>
      </c>
      <c r="W101" s="1">
        <v>1</v>
      </c>
      <c r="X101" s="1" t="s">
        <v>81</v>
      </c>
      <c r="Y101" s="1" t="s">
        <v>56</v>
      </c>
      <c r="Z101" s="1"/>
      <c r="AA101" s="1"/>
      <c r="AB101" s="1"/>
      <c r="AC101" s="1"/>
      <c r="AD101" s="2" t="s">
        <v>35</v>
      </c>
      <c r="AE101" s="2" t="s">
        <v>35</v>
      </c>
    </row>
    <row r="102" spans="1:31" x14ac:dyDescent="0.25">
      <c r="A102" s="1">
        <v>101</v>
      </c>
      <c r="B102" s="1" t="s">
        <v>262</v>
      </c>
      <c r="C102" s="1" t="s">
        <v>254</v>
      </c>
      <c r="D102" s="1">
        <f t="shared" si="6"/>
        <v>5</v>
      </c>
      <c r="E102" s="1" t="str">
        <f t="shared" si="9"/>
        <v>Jueves</v>
      </c>
      <c r="F102" s="1">
        <f t="shared" si="7"/>
        <v>9</v>
      </c>
      <c r="G102" s="1" t="str">
        <f t="shared" si="8"/>
        <v>Turno Dia</v>
      </c>
      <c r="H102" s="1" t="s">
        <v>263</v>
      </c>
      <c r="I102" s="1">
        <v>254</v>
      </c>
      <c r="J102" s="1">
        <v>311</v>
      </c>
      <c r="K102" s="1" t="s">
        <v>59</v>
      </c>
      <c r="L102" s="1" t="s">
        <v>60</v>
      </c>
      <c r="M102" s="1" t="s">
        <v>30</v>
      </c>
      <c r="N102" s="1">
        <v>2161</v>
      </c>
      <c r="O102" s="1">
        <v>7777</v>
      </c>
      <c r="P102" s="1" t="s">
        <v>31</v>
      </c>
      <c r="Q102" s="1" t="s">
        <v>32</v>
      </c>
      <c r="R102" s="1" t="s">
        <v>39</v>
      </c>
      <c r="S102" s="1">
        <v>21030</v>
      </c>
      <c r="T102" s="1">
        <v>10370</v>
      </c>
      <c r="U102" s="1">
        <v>10660</v>
      </c>
      <c r="V102" s="1">
        <v>1</v>
      </c>
      <c r="W102" s="1">
        <v>1</v>
      </c>
      <c r="X102" s="1" t="s">
        <v>81</v>
      </c>
      <c r="Y102" s="1" t="s">
        <v>56</v>
      </c>
      <c r="Z102" s="1"/>
      <c r="AA102" s="1"/>
      <c r="AB102" s="1"/>
      <c r="AC102" s="1"/>
      <c r="AD102" s="2" t="s">
        <v>35</v>
      </c>
      <c r="AE102" s="2" t="s">
        <v>35</v>
      </c>
    </row>
    <row r="103" spans="1:31" x14ac:dyDescent="0.25">
      <c r="A103" s="1">
        <v>102</v>
      </c>
      <c r="B103" s="1" t="s">
        <v>264</v>
      </c>
      <c r="C103" s="1" t="s">
        <v>254</v>
      </c>
      <c r="D103" s="1">
        <f t="shared" si="6"/>
        <v>5</v>
      </c>
      <c r="E103" s="1" t="str">
        <f t="shared" si="9"/>
        <v>Jueves</v>
      </c>
      <c r="F103" s="1">
        <f t="shared" si="7"/>
        <v>10</v>
      </c>
      <c r="G103" s="1" t="str">
        <f t="shared" si="8"/>
        <v>Turno Dia</v>
      </c>
      <c r="H103" s="1" t="s">
        <v>265</v>
      </c>
      <c r="I103" s="1">
        <v>257</v>
      </c>
      <c r="J103" s="1">
        <v>9</v>
      </c>
      <c r="K103" s="1" t="s">
        <v>29</v>
      </c>
      <c r="L103" s="1" t="s">
        <v>29</v>
      </c>
      <c r="M103" s="1" t="s">
        <v>30</v>
      </c>
      <c r="N103" s="1">
        <v>2161</v>
      </c>
      <c r="O103" s="1">
        <v>7777</v>
      </c>
      <c r="P103" s="1" t="s">
        <v>31</v>
      </c>
      <c r="Q103" s="1" t="s">
        <v>32</v>
      </c>
      <c r="R103" s="1" t="s">
        <v>39</v>
      </c>
      <c r="S103" s="1">
        <v>23960</v>
      </c>
      <c r="T103" s="1">
        <v>11840</v>
      </c>
      <c r="U103" s="1">
        <v>12120</v>
      </c>
      <c r="V103" s="1">
        <v>1</v>
      </c>
      <c r="W103" s="1">
        <v>1</v>
      </c>
      <c r="X103" s="1" t="s">
        <v>81</v>
      </c>
      <c r="Y103" s="1" t="s">
        <v>56</v>
      </c>
      <c r="Z103" s="1"/>
      <c r="AA103" s="1"/>
      <c r="AB103" s="1"/>
      <c r="AC103" s="1"/>
      <c r="AD103" s="2" t="s">
        <v>35</v>
      </c>
      <c r="AE103" s="2" t="s">
        <v>35</v>
      </c>
    </row>
    <row r="104" spans="1:31" x14ac:dyDescent="0.25">
      <c r="A104" s="1">
        <v>103</v>
      </c>
      <c r="B104" s="1" t="s">
        <v>266</v>
      </c>
      <c r="C104" s="1" t="s">
        <v>254</v>
      </c>
      <c r="D104" s="1">
        <f t="shared" si="6"/>
        <v>5</v>
      </c>
      <c r="E104" s="1" t="str">
        <f t="shared" si="9"/>
        <v>Jueves</v>
      </c>
      <c r="F104" s="1">
        <f t="shared" si="7"/>
        <v>10</v>
      </c>
      <c r="G104" s="1" t="str">
        <f t="shared" si="8"/>
        <v>Turno Dia</v>
      </c>
      <c r="H104" s="1" t="s">
        <v>267</v>
      </c>
      <c r="I104" s="1">
        <v>295</v>
      </c>
      <c r="J104" s="1">
        <v>27</v>
      </c>
      <c r="K104" s="1" t="s">
        <v>49</v>
      </c>
      <c r="L104" s="1" t="s">
        <v>49</v>
      </c>
      <c r="M104" s="1" t="s">
        <v>30</v>
      </c>
      <c r="N104" s="1">
        <v>2161</v>
      </c>
      <c r="O104" s="1">
        <v>7777</v>
      </c>
      <c r="P104" s="1" t="s">
        <v>31</v>
      </c>
      <c r="Q104" s="1" t="s">
        <v>32</v>
      </c>
      <c r="R104" s="1" t="s">
        <v>39</v>
      </c>
      <c r="S104" s="1">
        <v>17700</v>
      </c>
      <c r="T104" s="1">
        <v>12010</v>
      </c>
      <c r="U104" s="1">
        <v>5690</v>
      </c>
      <c r="V104" s="1">
        <v>1</v>
      </c>
      <c r="W104" s="1">
        <v>1</v>
      </c>
      <c r="X104" s="1" t="s">
        <v>81</v>
      </c>
      <c r="Y104" s="1" t="s">
        <v>56</v>
      </c>
      <c r="Z104" s="1"/>
      <c r="AA104" s="1"/>
      <c r="AB104" s="1"/>
      <c r="AC104" s="1"/>
      <c r="AD104" s="2" t="s">
        <v>35</v>
      </c>
      <c r="AE104" s="2" t="s">
        <v>35</v>
      </c>
    </row>
    <row r="105" spans="1:31" x14ac:dyDescent="0.25">
      <c r="A105" s="1">
        <v>104</v>
      </c>
      <c r="B105" s="1" t="s">
        <v>268</v>
      </c>
      <c r="C105" s="1" t="s">
        <v>254</v>
      </c>
      <c r="D105" s="1">
        <f t="shared" si="6"/>
        <v>5</v>
      </c>
      <c r="E105" s="1" t="str">
        <f t="shared" si="9"/>
        <v>Jueves</v>
      </c>
      <c r="F105" s="1">
        <f t="shared" si="7"/>
        <v>11</v>
      </c>
      <c r="G105" s="1" t="str">
        <f t="shared" si="8"/>
        <v>Turno Dia</v>
      </c>
      <c r="H105" s="1" t="s">
        <v>269</v>
      </c>
      <c r="I105" s="1">
        <v>28</v>
      </c>
      <c r="J105" s="1">
        <v>90</v>
      </c>
      <c r="K105" s="1" t="s">
        <v>38</v>
      </c>
      <c r="L105" s="1" t="s">
        <v>38</v>
      </c>
      <c r="M105" s="1" t="s">
        <v>30</v>
      </c>
      <c r="N105" s="1">
        <v>2161</v>
      </c>
      <c r="O105" s="1">
        <v>7777</v>
      </c>
      <c r="P105" s="1" t="s">
        <v>31</v>
      </c>
      <c r="Q105" s="1" t="s">
        <v>32</v>
      </c>
      <c r="R105" s="1" t="s">
        <v>39</v>
      </c>
      <c r="S105" s="1">
        <v>25740</v>
      </c>
      <c r="T105" s="1">
        <v>11830</v>
      </c>
      <c r="U105" s="1">
        <v>13910</v>
      </c>
      <c r="V105" s="1">
        <v>1</v>
      </c>
      <c r="W105" s="1">
        <v>1</v>
      </c>
      <c r="X105" s="1" t="s">
        <v>81</v>
      </c>
      <c r="Y105" s="1" t="s">
        <v>56</v>
      </c>
      <c r="Z105" s="1"/>
      <c r="AA105" s="1"/>
      <c r="AB105" s="1"/>
      <c r="AC105" s="1"/>
      <c r="AD105" s="2" t="s">
        <v>35</v>
      </c>
      <c r="AE105" s="2" t="s">
        <v>35</v>
      </c>
    </row>
    <row r="106" spans="1:31" x14ac:dyDescent="0.25">
      <c r="A106" s="1">
        <v>105</v>
      </c>
      <c r="B106" s="1" t="s">
        <v>270</v>
      </c>
      <c r="C106" s="1" t="s">
        <v>254</v>
      </c>
      <c r="D106" s="1">
        <f t="shared" si="6"/>
        <v>5</v>
      </c>
      <c r="E106" s="1" t="str">
        <f t="shared" si="9"/>
        <v>Jueves</v>
      </c>
      <c r="F106" s="1">
        <f t="shared" si="7"/>
        <v>12</v>
      </c>
      <c r="G106" s="1" t="str">
        <f t="shared" si="8"/>
        <v>Turno Dia</v>
      </c>
      <c r="H106" s="1" t="s">
        <v>271</v>
      </c>
      <c r="I106" s="1">
        <v>112</v>
      </c>
      <c r="J106" s="1">
        <v>111</v>
      </c>
      <c r="K106" s="1" t="s">
        <v>272</v>
      </c>
      <c r="L106" s="1" t="s">
        <v>272</v>
      </c>
      <c r="M106" s="1" t="s">
        <v>30</v>
      </c>
      <c r="N106" s="1">
        <v>2161</v>
      </c>
      <c r="O106" s="1">
        <v>7777</v>
      </c>
      <c r="P106" s="1" t="s">
        <v>31</v>
      </c>
      <c r="Q106" s="1" t="s">
        <v>32</v>
      </c>
      <c r="R106" s="1" t="s">
        <v>33</v>
      </c>
      <c r="S106" s="1">
        <v>18960</v>
      </c>
      <c r="T106" s="1">
        <v>12450</v>
      </c>
      <c r="U106" s="1">
        <v>6510</v>
      </c>
      <c r="V106" s="1">
        <v>1</v>
      </c>
      <c r="W106" s="1">
        <v>1</v>
      </c>
      <c r="X106" s="1" t="s">
        <v>81</v>
      </c>
      <c r="Y106" s="1" t="s">
        <v>56</v>
      </c>
      <c r="Z106" s="1"/>
      <c r="AA106" s="1"/>
      <c r="AB106" s="1"/>
      <c r="AC106" s="1"/>
      <c r="AD106" s="2" t="s">
        <v>35</v>
      </c>
      <c r="AE106" s="2" t="s">
        <v>35</v>
      </c>
    </row>
    <row r="107" spans="1:31" x14ac:dyDescent="0.25">
      <c r="A107" s="1">
        <v>106</v>
      </c>
      <c r="B107" s="1" t="s">
        <v>273</v>
      </c>
      <c r="C107" s="1" t="s">
        <v>254</v>
      </c>
      <c r="D107" s="1">
        <f t="shared" si="6"/>
        <v>5</v>
      </c>
      <c r="E107" s="1" t="str">
        <f t="shared" si="9"/>
        <v>Jueves</v>
      </c>
      <c r="F107" s="1">
        <f t="shared" si="7"/>
        <v>12</v>
      </c>
      <c r="G107" s="1" t="str">
        <f t="shared" si="8"/>
        <v>Turno Dia</v>
      </c>
      <c r="H107" s="1" t="s">
        <v>274</v>
      </c>
      <c r="I107" s="1">
        <v>147</v>
      </c>
      <c r="J107" s="1">
        <v>162</v>
      </c>
      <c r="K107" s="1" t="s">
        <v>275</v>
      </c>
      <c r="L107" s="1">
        <v>1333</v>
      </c>
      <c r="M107" s="1" t="s">
        <v>30</v>
      </c>
      <c r="N107" s="1">
        <v>2161</v>
      </c>
      <c r="O107" s="1">
        <v>7777</v>
      </c>
      <c r="P107" s="1" t="s">
        <v>31</v>
      </c>
      <c r="Q107" s="1" t="s">
        <v>32</v>
      </c>
      <c r="R107" s="1" t="s">
        <v>39</v>
      </c>
      <c r="S107" s="1">
        <v>17110</v>
      </c>
      <c r="T107" s="1">
        <v>11890</v>
      </c>
      <c r="U107" s="1">
        <v>5220</v>
      </c>
      <c r="V107" s="1">
        <v>1</v>
      </c>
      <c r="W107" s="1">
        <v>1</v>
      </c>
      <c r="X107" s="1" t="s">
        <v>81</v>
      </c>
      <c r="Y107" s="1" t="s">
        <v>56</v>
      </c>
      <c r="Z107" s="1"/>
      <c r="AA107" s="1"/>
      <c r="AB107" s="1"/>
      <c r="AC107" s="1"/>
      <c r="AD107" s="2" t="s">
        <v>35</v>
      </c>
      <c r="AE107" s="2" t="s">
        <v>35</v>
      </c>
    </row>
    <row r="108" spans="1:31" x14ac:dyDescent="0.25">
      <c r="A108" s="1">
        <v>107</v>
      </c>
      <c r="B108" s="1" t="s">
        <v>276</v>
      </c>
      <c r="C108" s="1" t="s">
        <v>254</v>
      </c>
      <c r="D108" s="1">
        <f t="shared" si="6"/>
        <v>5</v>
      </c>
      <c r="E108" s="1" t="str">
        <f t="shared" si="9"/>
        <v>Jueves</v>
      </c>
      <c r="F108" s="1">
        <f t="shared" si="7"/>
        <v>12</v>
      </c>
      <c r="G108" s="1" t="str">
        <f t="shared" si="8"/>
        <v>Turno Dia</v>
      </c>
      <c r="H108" s="1" t="s">
        <v>277</v>
      </c>
      <c r="I108" s="1">
        <v>158</v>
      </c>
      <c r="J108" s="1">
        <v>161</v>
      </c>
      <c r="K108" s="1" t="s">
        <v>278</v>
      </c>
      <c r="L108" s="1">
        <v>1335</v>
      </c>
      <c r="M108" s="1" t="s">
        <v>30</v>
      </c>
      <c r="N108" s="1">
        <v>2161</v>
      </c>
      <c r="O108" s="1">
        <v>7777</v>
      </c>
      <c r="P108" s="1" t="s">
        <v>31</v>
      </c>
      <c r="Q108" s="1" t="s">
        <v>32</v>
      </c>
      <c r="R108" s="1" t="s">
        <v>39</v>
      </c>
      <c r="S108" s="1">
        <v>21180</v>
      </c>
      <c r="T108" s="1">
        <v>12030</v>
      </c>
      <c r="U108" s="1">
        <v>9150</v>
      </c>
      <c r="V108" s="1">
        <v>1</v>
      </c>
      <c r="W108" s="1">
        <v>1</v>
      </c>
      <c r="X108" s="1" t="s">
        <v>81</v>
      </c>
      <c r="Y108" s="1" t="s">
        <v>56</v>
      </c>
      <c r="Z108" s="1"/>
      <c r="AA108" s="1"/>
      <c r="AB108" s="1"/>
      <c r="AC108" s="1"/>
      <c r="AD108" s="2" t="s">
        <v>35</v>
      </c>
      <c r="AE108" s="2" t="s">
        <v>35</v>
      </c>
    </row>
    <row r="109" spans="1:31" x14ac:dyDescent="0.25">
      <c r="A109" s="1">
        <v>108</v>
      </c>
      <c r="B109" s="1" t="s">
        <v>279</v>
      </c>
      <c r="C109" s="1" t="s">
        <v>254</v>
      </c>
      <c r="D109" s="1">
        <f t="shared" ref="D109:D172" si="10">WEEKDAY(B109)</f>
        <v>5</v>
      </c>
      <c r="E109" s="1" t="str">
        <f t="shared" si="9"/>
        <v>Jueves</v>
      </c>
      <c r="F109" s="1">
        <f t="shared" si="7"/>
        <v>12</v>
      </c>
      <c r="G109" s="1" t="str">
        <f t="shared" si="8"/>
        <v>Turno Dia</v>
      </c>
      <c r="H109" s="1" t="s">
        <v>280</v>
      </c>
      <c r="I109" s="1">
        <v>163</v>
      </c>
      <c r="J109" s="1">
        <v>169</v>
      </c>
      <c r="K109" s="1" t="s">
        <v>281</v>
      </c>
      <c r="L109" s="1" t="s">
        <v>281</v>
      </c>
      <c r="M109" s="1" t="s">
        <v>30</v>
      </c>
      <c r="N109" s="1">
        <v>2161</v>
      </c>
      <c r="O109" s="1">
        <v>7777</v>
      </c>
      <c r="P109" s="1" t="s">
        <v>31</v>
      </c>
      <c r="Q109" s="1" t="s">
        <v>32</v>
      </c>
      <c r="R109" s="1" t="s">
        <v>39</v>
      </c>
      <c r="S109" s="1">
        <v>19320</v>
      </c>
      <c r="T109" s="1">
        <v>12010</v>
      </c>
      <c r="U109" s="1">
        <v>7310</v>
      </c>
      <c r="V109" s="1">
        <v>1</v>
      </c>
      <c r="W109" s="1">
        <v>1</v>
      </c>
      <c r="X109" s="1" t="s">
        <v>81</v>
      </c>
      <c r="Y109" s="1" t="s">
        <v>81</v>
      </c>
      <c r="Z109" s="1"/>
      <c r="AA109" s="1" t="s">
        <v>282</v>
      </c>
      <c r="AB109" s="1"/>
      <c r="AC109" s="1"/>
      <c r="AD109" s="2" t="s">
        <v>35</v>
      </c>
      <c r="AE109" s="2" t="s">
        <v>35</v>
      </c>
    </row>
    <row r="110" spans="1:31" x14ac:dyDescent="0.25">
      <c r="A110" s="1">
        <v>109</v>
      </c>
      <c r="B110" s="1" t="s">
        <v>283</v>
      </c>
      <c r="C110" s="1" t="s">
        <v>254</v>
      </c>
      <c r="D110" s="1">
        <f t="shared" si="10"/>
        <v>5</v>
      </c>
      <c r="E110" s="1" t="str">
        <f t="shared" si="9"/>
        <v>Jueves</v>
      </c>
      <c r="F110" s="1">
        <f t="shared" si="7"/>
        <v>12</v>
      </c>
      <c r="G110" s="1" t="str">
        <f t="shared" si="8"/>
        <v>Turno Dia</v>
      </c>
      <c r="H110" s="1" t="s">
        <v>284</v>
      </c>
      <c r="I110" s="1">
        <v>166</v>
      </c>
      <c r="J110" s="1">
        <v>182</v>
      </c>
      <c r="K110" s="1" t="s">
        <v>285</v>
      </c>
      <c r="L110" s="1" t="s">
        <v>285</v>
      </c>
      <c r="M110" s="1" t="s">
        <v>30</v>
      </c>
      <c r="N110" s="1">
        <v>2161</v>
      </c>
      <c r="O110" s="1">
        <v>7777</v>
      </c>
      <c r="P110" s="1" t="s">
        <v>31</v>
      </c>
      <c r="Q110" s="1" t="s">
        <v>32</v>
      </c>
      <c r="R110" s="1" t="s">
        <v>39</v>
      </c>
      <c r="S110" s="1">
        <v>19920</v>
      </c>
      <c r="T110" s="1">
        <v>11230</v>
      </c>
      <c r="U110" s="1">
        <v>8690</v>
      </c>
      <c r="V110" s="1">
        <v>1</v>
      </c>
      <c r="W110" s="1">
        <v>1</v>
      </c>
      <c r="X110" s="1" t="s">
        <v>81</v>
      </c>
      <c r="Y110" s="1" t="s">
        <v>56</v>
      </c>
      <c r="Z110" s="1"/>
      <c r="AA110" s="1"/>
      <c r="AB110" s="1"/>
      <c r="AC110" s="1"/>
      <c r="AD110" s="2" t="s">
        <v>35</v>
      </c>
      <c r="AE110" s="2" t="s">
        <v>35</v>
      </c>
    </row>
    <row r="111" spans="1:31" x14ac:dyDescent="0.25">
      <c r="A111" s="1">
        <v>110</v>
      </c>
      <c r="B111" s="1" t="s">
        <v>286</v>
      </c>
      <c r="C111" s="1" t="s">
        <v>254</v>
      </c>
      <c r="D111" s="1">
        <f t="shared" si="10"/>
        <v>5</v>
      </c>
      <c r="E111" s="1" t="str">
        <f t="shared" si="9"/>
        <v>Jueves</v>
      </c>
      <c r="F111" s="1">
        <f t="shared" si="7"/>
        <v>12</v>
      </c>
      <c r="G111" s="1" t="str">
        <f t="shared" si="8"/>
        <v>Turno Dia</v>
      </c>
      <c r="H111" s="1" t="s">
        <v>287</v>
      </c>
      <c r="I111" s="1">
        <v>169</v>
      </c>
      <c r="J111" s="1">
        <v>183</v>
      </c>
      <c r="K111" s="1" t="s">
        <v>46</v>
      </c>
      <c r="L111" s="1" t="s">
        <v>46</v>
      </c>
      <c r="M111" s="1" t="s">
        <v>30</v>
      </c>
      <c r="N111" s="1">
        <v>2161</v>
      </c>
      <c r="O111" s="1">
        <v>7777</v>
      </c>
      <c r="P111" s="1" t="s">
        <v>31</v>
      </c>
      <c r="Q111" s="1" t="s">
        <v>32</v>
      </c>
      <c r="R111" s="1" t="s">
        <v>33</v>
      </c>
      <c r="S111" s="1">
        <v>21320</v>
      </c>
      <c r="T111" s="1">
        <v>10650</v>
      </c>
      <c r="U111" s="1">
        <v>10670</v>
      </c>
      <c r="V111" s="1">
        <v>1</v>
      </c>
      <c r="W111" s="1">
        <v>1</v>
      </c>
      <c r="X111" s="1" t="s">
        <v>81</v>
      </c>
      <c r="Y111" s="1" t="s">
        <v>56</v>
      </c>
      <c r="Z111" s="1"/>
      <c r="AA111" s="1"/>
      <c r="AB111" s="1"/>
      <c r="AC111" s="1"/>
      <c r="AD111" s="2" t="s">
        <v>35</v>
      </c>
      <c r="AE111" s="2" t="s">
        <v>35</v>
      </c>
    </row>
    <row r="112" spans="1:31" x14ac:dyDescent="0.25">
      <c r="A112" s="1">
        <v>111</v>
      </c>
      <c r="B112" s="1" t="s">
        <v>288</v>
      </c>
      <c r="C112" s="1" t="s">
        <v>254</v>
      </c>
      <c r="D112" s="1">
        <f t="shared" si="10"/>
        <v>5</v>
      </c>
      <c r="E112" s="1" t="str">
        <f t="shared" si="9"/>
        <v>Jueves</v>
      </c>
      <c r="F112" s="1">
        <f t="shared" si="7"/>
        <v>12</v>
      </c>
      <c r="G112" s="1" t="str">
        <f t="shared" si="8"/>
        <v>Turno Dia</v>
      </c>
      <c r="H112" s="1" t="s">
        <v>289</v>
      </c>
      <c r="I112" s="1">
        <v>173</v>
      </c>
      <c r="J112" s="1">
        <v>189</v>
      </c>
      <c r="K112" s="1" t="s">
        <v>43</v>
      </c>
      <c r="L112" s="1" t="s">
        <v>43</v>
      </c>
      <c r="M112" s="1" t="s">
        <v>30</v>
      </c>
      <c r="N112" s="1">
        <v>2161</v>
      </c>
      <c r="O112" s="1">
        <v>7777</v>
      </c>
      <c r="P112" s="1" t="s">
        <v>31</v>
      </c>
      <c r="Q112" s="1" t="s">
        <v>32</v>
      </c>
      <c r="R112" s="1" t="s">
        <v>39</v>
      </c>
      <c r="S112" s="1">
        <v>24420</v>
      </c>
      <c r="T112" s="1">
        <v>12090</v>
      </c>
      <c r="U112" s="1">
        <v>12330</v>
      </c>
      <c r="V112" s="1">
        <v>1</v>
      </c>
      <c r="W112" s="1">
        <v>1</v>
      </c>
      <c r="X112" s="1" t="s">
        <v>81</v>
      </c>
      <c r="Y112" s="1" t="s">
        <v>56</v>
      </c>
      <c r="Z112" s="1"/>
      <c r="AA112" s="1"/>
      <c r="AB112" s="1"/>
      <c r="AC112" s="1"/>
      <c r="AD112" s="2" t="s">
        <v>35</v>
      </c>
      <c r="AE112" s="2" t="s">
        <v>35</v>
      </c>
    </row>
    <row r="113" spans="1:31" x14ac:dyDescent="0.25">
      <c r="A113" s="1">
        <v>112</v>
      </c>
      <c r="B113" s="1" t="s">
        <v>290</v>
      </c>
      <c r="C113" s="1" t="s">
        <v>254</v>
      </c>
      <c r="D113" s="1">
        <f t="shared" si="10"/>
        <v>5</v>
      </c>
      <c r="E113" s="1" t="str">
        <f t="shared" si="9"/>
        <v>Jueves</v>
      </c>
      <c r="F113" s="1">
        <f t="shared" si="7"/>
        <v>13</v>
      </c>
      <c r="G113" s="1" t="str">
        <f t="shared" si="8"/>
        <v>Turno Dia</v>
      </c>
      <c r="H113" s="1" t="s">
        <v>291</v>
      </c>
      <c r="I113" s="1">
        <v>177</v>
      </c>
      <c r="J113" s="1">
        <v>187</v>
      </c>
      <c r="K113" s="1" t="s">
        <v>68</v>
      </c>
      <c r="L113" s="1" t="s">
        <v>68</v>
      </c>
      <c r="M113" s="1" t="s">
        <v>30</v>
      </c>
      <c r="N113" s="1">
        <v>2161</v>
      </c>
      <c r="O113" s="1">
        <v>7777</v>
      </c>
      <c r="P113" s="1" t="s">
        <v>31</v>
      </c>
      <c r="Q113" s="1" t="s">
        <v>32</v>
      </c>
      <c r="R113" s="1" t="s">
        <v>33</v>
      </c>
      <c r="S113" s="1">
        <v>26290</v>
      </c>
      <c r="T113" s="1">
        <v>12010</v>
      </c>
      <c r="U113" s="1">
        <v>14280</v>
      </c>
      <c r="V113" s="1">
        <v>1</v>
      </c>
      <c r="W113" s="1">
        <v>1</v>
      </c>
      <c r="X113" s="1" t="s">
        <v>292</v>
      </c>
      <c r="Y113" s="1" t="s">
        <v>56</v>
      </c>
      <c r="Z113" s="1"/>
      <c r="AA113" s="1"/>
      <c r="AB113" s="1"/>
      <c r="AC113" s="1"/>
      <c r="AD113" s="2" t="s">
        <v>35</v>
      </c>
      <c r="AE113" s="2" t="s">
        <v>35</v>
      </c>
    </row>
    <row r="114" spans="1:31" x14ac:dyDescent="0.25">
      <c r="A114" s="1">
        <v>113</v>
      </c>
      <c r="B114" s="1" t="s">
        <v>293</v>
      </c>
      <c r="C114" s="1" t="s">
        <v>254</v>
      </c>
      <c r="D114" s="1">
        <f t="shared" si="10"/>
        <v>5</v>
      </c>
      <c r="E114" s="1" t="str">
        <f t="shared" si="9"/>
        <v>Jueves</v>
      </c>
      <c r="F114" s="1">
        <f t="shared" si="7"/>
        <v>13</v>
      </c>
      <c r="G114" s="1" t="str">
        <f t="shared" si="8"/>
        <v>Turno Dia</v>
      </c>
      <c r="H114" s="1" t="s">
        <v>294</v>
      </c>
      <c r="I114" s="1">
        <v>189</v>
      </c>
      <c r="J114" s="1">
        <v>202</v>
      </c>
      <c r="K114" s="1" t="s">
        <v>295</v>
      </c>
      <c r="L114" s="1" t="s">
        <v>295</v>
      </c>
      <c r="M114" s="1" t="s">
        <v>30</v>
      </c>
      <c r="N114" s="1">
        <v>2161</v>
      </c>
      <c r="O114" s="1">
        <v>7777</v>
      </c>
      <c r="P114" s="1" t="s">
        <v>31</v>
      </c>
      <c r="Q114" s="1" t="s">
        <v>32</v>
      </c>
      <c r="R114" s="1" t="s">
        <v>39</v>
      </c>
      <c r="S114" s="1">
        <v>19310</v>
      </c>
      <c r="T114" s="1">
        <v>11830</v>
      </c>
      <c r="U114" s="1">
        <v>7480</v>
      </c>
      <c r="V114" s="1">
        <v>1</v>
      </c>
      <c r="W114" s="1">
        <v>1</v>
      </c>
      <c r="X114" s="1" t="s">
        <v>81</v>
      </c>
      <c r="Y114" s="1" t="s">
        <v>56</v>
      </c>
      <c r="Z114" s="1"/>
      <c r="AA114" s="1"/>
      <c r="AB114" s="1"/>
      <c r="AC114" s="1"/>
      <c r="AD114" s="2" t="s">
        <v>35</v>
      </c>
      <c r="AE114" s="2" t="s">
        <v>35</v>
      </c>
    </row>
    <row r="115" spans="1:31" x14ac:dyDescent="0.25">
      <c r="A115" s="1">
        <v>114</v>
      </c>
      <c r="B115" s="1" t="s">
        <v>296</v>
      </c>
      <c r="C115" s="1" t="s">
        <v>254</v>
      </c>
      <c r="D115" s="1">
        <f t="shared" si="10"/>
        <v>5</v>
      </c>
      <c r="E115" s="1" t="str">
        <f t="shared" si="9"/>
        <v>Jueves</v>
      </c>
      <c r="F115" s="1">
        <f t="shared" si="7"/>
        <v>13</v>
      </c>
      <c r="G115" s="1" t="str">
        <f t="shared" si="8"/>
        <v>Turno Dia</v>
      </c>
      <c r="H115" s="1" t="s">
        <v>297</v>
      </c>
      <c r="I115" s="1">
        <v>214</v>
      </c>
      <c r="J115" s="1">
        <v>236</v>
      </c>
      <c r="K115" s="1" t="s">
        <v>59</v>
      </c>
      <c r="L115" s="1" t="s">
        <v>60</v>
      </c>
      <c r="M115" s="1" t="s">
        <v>30</v>
      </c>
      <c r="N115" s="1">
        <v>2161</v>
      </c>
      <c r="O115" s="1">
        <v>7777</v>
      </c>
      <c r="P115" s="1" t="s">
        <v>31</v>
      </c>
      <c r="Q115" s="1" t="s">
        <v>32</v>
      </c>
      <c r="R115" s="1" t="s">
        <v>39</v>
      </c>
      <c r="S115" s="1">
        <v>23460</v>
      </c>
      <c r="T115" s="1">
        <v>10400</v>
      </c>
      <c r="U115" s="1">
        <v>13060</v>
      </c>
      <c r="V115" s="1">
        <v>1</v>
      </c>
      <c r="W115" s="1">
        <v>1</v>
      </c>
      <c r="X115" s="1" t="s">
        <v>81</v>
      </c>
      <c r="Y115" s="1" t="s">
        <v>90</v>
      </c>
      <c r="Z115" s="1"/>
      <c r="AA115" s="1"/>
      <c r="AB115" s="1"/>
      <c r="AC115" s="1"/>
      <c r="AD115" s="2" t="s">
        <v>35</v>
      </c>
      <c r="AE115" s="2" t="s">
        <v>35</v>
      </c>
    </row>
    <row r="116" spans="1:31" x14ac:dyDescent="0.25">
      <c r="A116" s="1">
        <v>115</v>
      </c>
      <c r="B116" s="1" t="s">
        <v>298</v>
      </c>
      <c r="C116" s="1" t="s">
        <v>254</v>
      </c>
      <c r="D116" s="1">
        <f t="shared" si="10"/>
        <v>5</v>
      </c>
      <c r="E116" s="1" t="str">
        <f t="shared" si="9"/>
        <v>Jueves</v>
      </c>
      <c r="F116" s="1">
        <f t="shared" si="7"/>
        <v>14</v>
      </c>
      <c r="G116" s="1" t="str">
        <f t="shared" si="8"/>
        <v>Turno Dia</v>
      </c>
      <c r="H116" s="1" t="s">
        <v>299</v>
      </c>
      <c r="I116" s="1">
        <v>232</v>
      </c>
      <c r="J116" s="1">
        <v>246</v>
      </c>
      <c r="K116" s="1" t="s">
        <v>38</v>
      </c>
      <c r="L116" s="1" t="s">
        <v>38</v>
      </c>
      <c r="M116" s="1" t="s">
        <v>30</v>
      </c>
      <c r="N116" s="1">
        <v>2161</v>
      </c>
      <c r="O116" s="1">
        <v>7777</v>
      </c>
      <c r="P116" s="1" t="s">
        <v>31</v>
      </c>
      <c r="Q116" s="1" t="s">
        <v>32</v>
      </c>
      <c r="R116" s="1" t="s">
        <v>39</v>
      </c>
      <c r="S116" s="1">
        <v>25390</v>
      </c>
      <c r="T116" s="1">
        <v>11760</v>
      </c>
      <c r="U116" s="1">
        <v>13630</v>
      </c>
      <c r="V116" s="1">
        <v>1</v>
      </c>
      <c r="W116" s="1">
        <v>1</v>
      </c>
      <c r="X116" s="1" t="s">
        <v>56</v>
      </c>
      <c r="Y116" s="1" t="s">
        <v>90</v>
      </c>
      <c r="Z116" s="1"/>
      <c r="AA116" s="1"/>
      <c r="AB116" s="1"/>
      <c r="AC116" s="1"/>
      <c r="AD116" s="2" t="s">
        <v>35</v>
      </c>
      <c r="AE116" s="2" t="s">
        <v>35</v>
      </c>
    </row>
    <row r="117" spans="1:31" x14ac:dyDescent="0.25">
      <c r="A117" s="1">
        <v>116</v>
      </c>
      <c r="B117" s="1" t="s">
        <v>300</v>
      </c>
      <c r="C117" s="1" t="s">
        <v>254</v>
      </c>
      <c r="D117" s="1">
        <f t="shared" si="10"/>
        <v>5</v>
      </c>
      <c r="E117" s="1" t="str">
        <f t="shared" si="9"/>
        <v>Jueves</v>
      </c>
      <c r="F117" s="1">
        <f t="shared" si="7"/>
        <v>14</v>
      </c>
      <c r="G117" s="1" t="str">
        <f t="shared" si="8"/>
        <v>Turno Dia</v>
      </c>
      <c r="H117" s="1" t="s">
        <v>301</v>
      </c>
      <c r="I117" s="1">
        <v>238</v>
      </c>
      <c r="J117" s="1">
        <v>248</v>
      </c>
      <c r="K117" s="1" t="s">
        <v>49</v>
      </c>
      <c r="L117" s="1" t="s">
        <v>49</v>
      </c>
      <c r="M117" s="1" t="s">
        <v>30</v>
      </c>
      <c r="N117" s="1">
        <v>2161</v>
      </c>
      <c r="O117" s="1">
        <v>7777</v>
      </c>
      <c r="P117" s="1" t="s">
        <v>31</v>
      </c>
      <c r="Q117" s="1" t="s">
        <v>32</v>
      </c>
      <c r="R117" s="1" t="s">
        <v>39</v>
      </c>
      <c r="S117" s="1">
        <v>21300</v>
      </c>
      <c r="T117" s="1">
        <v>12040</v>
      </c>
      <c r="U117" s="1">
        <v>9260</v>
      </c>
      <c r="V117" s="1">
        <v>1</v>
      </c>
      <c r="W117" s="1">
        <v>1</v>
      </c>
      <c r="X117" s="1" t="s">
        <v>56</v>
      </c>
      <c r="Y117" s="1" t="s">
        <v>90</v>
      </c>
      <c r="Z117" s="1"/>
      <c r="AA117" s="1"/>
      <c r="AB117" s="1"/>
      <c r="AC117" s="1"/>
      <c r="AD117" s="2" t="s">
        <v>35</v>
      </c>
      <c r="AE117" s="2" t="s">
        <v>35</v>
      </c>
    </row>
    <row r="118" spans="1:31" x14ac:dyDescent="0.25">
      <c r="A118" s="1">
        <v>117</v>
      </c>
      <c r="B118" s="1" t="s">
        <v>302</v>
      </c>
      <c r="C118" s="1" t="s">
        <v>254</v>
      </c>
      <c r="D118" s="1">
        <f t="shared" si="10"/>
        <v>5</v>
      </c>
      <c r="E118" s="1" t="str">
        <f t="shared" si="9"/>
        <v>Jueves</v>
      </c>
      <c r="F118" s="1">
        <f t="shared" si="7"/>
        <v>14</v>
      </c>
      <c r="G118" s="1" t="str">
        <f t="shared" si="8"/>
        <v>Turno Dia</v>
      </c>
      <c r="H118" s="1" t="s">
        <v>303</v>
      </c>
      <c r="I118" s="1">
        <v>240</v>
      </c>
      <c r="J118" s="1">
        <v>251</v>
      </c>
      <c r="K118" s="1" t="s">
        <v>63</v>
      </c>
      <c r="L118" s="1" t="s">
        <v>63</v>
      </c>
      <c r="M118" s="1" t="s">
        <v>30</v>
      </c>
      <c r="N118" s="1">
        <v>2361</v>
      </c>
      <c r="O118" s="1">
        <v>7777</v>
      </c>
      <c r="P118" s="1" t="s">
        <v>31</v>
      </c>
      <c r="Q118" s="1" t="s">
        <v>32</v>
      </c>
      <c r="R118" s="1" t="s">
        <v>39</v>
      </c>
      <c r="S118" s="1">
        <v>21190</v>
      </c>
      <c r="T118" s="1">
        <v>11950</v>
      </c>
      <c r="U118" s="1">
        <v>9240</v>
      </c>
      <c r="V118" s="1">
        <v>1</v>
      </c>
      <c r="W118" s="1">
        <v>1</v>
      </c>
      <c r="X118" s="1" t="s">
        <v>56</v>
      </c>
      <c r="Y118" s="1" t="s">
        <v>90</v>
      </c>
      <c r="Z118" s="1"/>
      <c r="AA118" s="1"/>
      <c r="AB118" s="1"/>
      <c r="AC118" s="1"/>
      <c r="AD118" s="2" t="s">
        <v>35</v>
      </c>
      <c r="AE118" s="2" t="s">
        <v>35</v>
      </c>
    </row>
    <row r="119" spans="1:31" x14ac:dyDescent="0.25">
      <c r="A119" s="1">
        <v>118</v>
      </c>
      <c r="B119" s="1" t="s">
        <v>304</v>
      </c>
      <c r="C119" s="1" t="s">
        <v>254</v>
      </c>
      <c r="D119" s="1">
        <f t="shared" si="10"/>
        <v>5</v>
      </c>
      <c r="E119" s="1" t="str">
        <f t="shared" si="9"/>
        <v>Jueves</v>
      </c>
      <c r="F119" s="1">
        <f t="shared" si="7"/>
        <v>15</v>
      </c>
      <c r="G119" s="1" t="str">
        <f t="shared" si="8"/>
        <v>Turno Dia</v>
      </c>
      <c r="H119" s="1" t="s">
        <v>305</v>
      </c>
      <c r="I119" s="1">
        <v>247</v>
      </c>
      <c r="J119" s="1">
        <v>266</v>
      </c>
      <c r="K119" s="1" t="s">
        <v>52</v>
      </c>
      <c r="L119" s="1" t="s">
        <v>52</v>
      </c>
      <c r="M119" s="1" t="s">
        <v>30</v>
      </c>
      <c r="N119" s="1">
        <v>2161</v>
      </c>
      <c r="O119" s="1">
        <v>7777</v>
      </c>
      <c r="P119" s="1" t="s">
        <v>31</v>
      </c>
      <c r="Q119" s="1" t="s">
        <v>32</v>
      </c>
      <c r="R119" s="1" t="s">
        <v>39</v>
      </c>
      <c r="S119" s="1">
        <v>28180</v>
      </c>
      <c r="T119" s="1">
        <v>12090</v>
      </c>
      <c r="U119" s="1">
        <v>16090</v>
      </c>
      <c r="V119" s="1">
        <v>1</v>
      </c>
      <c r="W119" s="1">
        <v>1</v>
      </c>
      <c r="X119" s="1" t="s">
        <v>56</v>
      </c>
      <c r="Y119" s="1" t="s">
        <v>90</v>
      </c>
      <c r="Z119" s="1"/>
      <c r="AA119" s="1"/>
      <c r="AB119" s="1"/>
      <c r="AC119" s="1"/>
      <c r="AD119" s="2" t="s">
        <v>35</v>
      </c>
      <c r="AE119" s="2" t="s">
        <v>35</v>
      </c>
    </row>
    <row r="120" spans="1:31" x14ac:dyDescent="0.25">
      <c r="A120" s="1">
        <v>119</v>
      </c>
      <c r="B120" s="1" t="s">
        <v>306</v>
      </c>
      <c r="C120" s="1" t="s">
        <v>254</v>
      </c>
      <c r="D120" s="1">
        <f t="shared" si="10"/>
        <v>5</v>
      </c>
      <c r="E120" s="1" t="str">
        <f t="shared" si="9"/>
        <v>Jueves</v>
      </c>
      <c r="F120" s="1">
        <f t="shared" si="7"/>
        <v>17</v>
      </c>
      <c r="G120" s="1" t="str">
        <f t="shared" si="8"/>
        <v>Turno Dia</v>
      </c>
      <c r="H120" s="1" t="s">
        <v>307</v>
      </c>
      <c r="I120" s="1">
        <v>288</v>
      </c>
      <c r="J120" s="1">
        <v>304</v>
      </c>
      <c r="K120" s="1" t="s">
        <v>29</v>
      </c>
      <c r="L120" s="1" t="s">
        <v>29</v>
      </c>
      <c r="M120" s="1" t="s">
        <v>30</v>
      </c>
      <c r="N120" s="1">
        <v>2161</v>
      </c>
      <c r="O120" s="1">
        <v>7777</v>
      </c>
      <c r="P120" s="1" t="s">
        <v>31</v>
      </c>
      <c r="Q120" s="1" t="s">
        <v>32</v>
      </c>
      <c r="R120" s="1" t="s">
        <v>39</v>
      </c>
      <c r="S120" s="1">
        <v>24100</v>
      </c>
      <c r="T120" s="1">
        <v>11860</v>
      </c>
      <c r="U120" s="1">
        <v>12240</v>
      </c>
      <c r="V120" s="1">
        <v>1</v>
      </c>
      <c r="W120" s="1">
        <v>1</v>
      </c>
      <c r="X120" s="1" t="s">
        <v>56</v>
      </c>
      <c r="Y120" s="1" t="s">
        <v>90</v>
      </c>
      <c r="Z120" s="1"/>
      <c r="AA120" s="1"/>
      <c r="AB120" s="1"/>
      <c r="AC120" s="1"/>
      <c r="AD120" s="2" t="s">
        <v>35</v>
      </c>
      <c r="AE120" s="2" t="s">
        <v>35</v>
      </c>
    </row>
    <row r="121" spans="1:31" x14ac:dyDescent="0.25">
      <c r="A121" s="1">
        <v>120</v>
      </c>
      <c r="B121" s="1" t="s">
        <v>308</v>
      </c>
      <c r="C121" s="1" t="s">
        <v>254</v>
      </c>
      <c r="D121" s="1">
        <f t="shared" si="10"/>
        <v>5</v>
      </c>
      <c r="E121" s="1" t="str">
        <f t="shared" si="9"/>
        <v>Jueves</v>
      </c>
      <c r="F121" s="1">
        <f t="shared" si="7"/>
        <v>22</v>
      </c>
      <c r="G121" s="1" t="str">
        <f t="shared" si="8"/>
        <v>Turno Tarde</v>
      </c>
      <c r="H121" s="1" t="s">
        <v>309</v>
      </c>
      <c r="I121" s="1">
        <v>353</v>
      </c>
      <c r="J121" s="1">
        <v>404</v>
      </c>
      <c r="K121" s="1" t="s">
        <v>38</v>
      </c>
      <c r="L121" s="1" t="s">
        <v>38</v>
      </c>
      <c r="M121" s="1" t="s">
        <v>30</v>
      </c>
      <c r="N121" s="1">
        <v>2361</v>
      </c>
      <c r="O121" s="1">
        <v>7777</v>
      </c>
      <c r="P121" s="1" t="s">
        <v>31</v>
      </c>
      <c r="Q121" s="1" t="s">
        <v>32</v>
      </c>
      <c r="R121" s="1" t="s">
        <v>39</v>
      </c>
      <c r="S121" s="1">
        <v>17240</v>
      </c>
      <c r="T121" s="1">
        <v>12060</v>
      </c>
      <c r="U121" s="1">
        <v>5180</v>
      </c>
      <c r="V121" s="1">
        <v>1</v>
      </c>
      <c r="W121" s="1">
        <v>1</v>
      </c>
      <c r="X121" s="1" t="s">
        <v>53</v>
      </c>
      <c r="Y121" s="1" t="s">
        <v>56</v>
      </c>
      <c r="Z121" s="1"/>
      <c r="AA121" s="1" t="s">
        <v>310</v>
      </c>
      <c r="AB121" s="1"/>
      <c r="AC121" s="1"/>
      <c r="AD121" s="2" t="s">
        <v>35</v>
      </c>
      <c r="AE121" s="2" t="s">
        <v>35</v>
      </c>
    </row>
    <row r="122" spans="1:31" x14ac:dyDescent="0.25">
      <c r="A122" s="1">
        <v>121</v>
      </c>
      <c r="B122" s="1" t="s">
        <v>311</v>
      </c>
      <c r="C122" s="1" t="s">
        <v>254</v>
      </c>
      <c r="D122" s="1">
        <f t="shared" si="10"/>
        <v>5</v>
      </c>
      <c r="E122" s="1" t="str">
        <f t="shared" si="9"/>
        <v>Jueves</v>
      </c>
      <c r="F122" s="1">
        <f t="shared" si="7"/>
        <v>22</v>
      </c>
      <c r="G122" s="1" t="str">
        <f t="shared" si="8"/>
        <v>Turno Tarde</v>
      </c>
      <c r="H122" s="1" t="s">
        <v>312</v>
      </c>
      <c r="I122" s="1">
        <v>356</v>
      </c>
      <c r="J122" s="1">
        <v>403</v>
      </c>
      <c r="K122" s="1" t="s">
        <v>29</v>
      </c>
      <c r="L122" s="1" t="s">
        <v>29</v>
      </c>
      <c r="M122" s="1" t="s">
        <v>30</v>
      </c>
      <c r="N122" s="1">
        <v>2361</v>
      </c>
      <c r="O122" s="1">
        <v>7777</v>
      </c>
      <c r="P122" s="1" t="s">
        <v>31</v>
      </c>
      <c r="Q122" s="1" t="s">
        <v>32</v>
      </c>
      <c r="R122" s="1" t="s">
        <v>39</v>
      </c>
      <c r="S122" s="1">
        <v>28720</v>
      </c>
      <c r="T122" s="1">
        <v>11850</v>
      </c>
      <c r="U122" s="1">
        <v>16870</v>
      </c>
      <c r="V122" s="1">
        <v>1</v>
      </c>
      <c r="W122" s="1">
        <v>1</v>
      </c>
      <c r="X122" s="1" t="s">
        <v>53</v>
      </c>
      <c r="Y122" s="1" t="s">
        <v>56</v>
      </c>
      <c r="Z122" s="1"/>
      <c r="AA122" s="1"/>
      <c r="AB122" s="1"/>
      <c r="AC122" s="1"/>
      <c r="AD122" s="2" t="s">
        <v>35</v>
      </c>
      <c r="AE122" s="2" t="s">
        <v>35</v>
      </c>
    </row>
    <row r="123" spans="1:31" x14ac:dyDescent="0.25">
      <c r="A123" s="1">
        <v>122</v>
      </c>
      <c r="B123" s="1" t="s">
        <v>313</v>
      </c>
      <c r="C123" s="1" t="s">
        <v>254</v>
      </c>
      <c r="D123" s="1">
        <f t="shared" si="10"/>
        <v>5</v>
      </c>
      <c r="E123" s="1" t="str">
        <f t="shared" si="9"/>
        <v>Jueves</v>
      </c>
      <c r="F123" s="1">
        <f t="shared" si="7"/>
        <v>22</v>
      </c>
      <c r="G123" s="1" t="str">
        <f t="shared" si="8"/>
        <v>Turno Tarde</v>
      </c>
      <c r="H123" s="1" t="s">
        <v>314</v>
      </c>
      <c r="I123" s="1">
        <v>363</v>
      </c>
      <c r="J123" s="1">
        <v>389</v>
      </c>
      <c r="K123" s="1" t="s">
        <v>43</v>
      </c>
      <c r="L123" s="1" t="s">
        <v>43</v>
      </c>
      <c r="M123" s="1" t="s">
        <v>30</v>
      </c>
      <c r="N123" s="1">
        <v>2361</v>
      </c>
      <c r="O123" s="1">
        <v>7777</v>
      </c>
      <c r="P123" s="1" t="s">
        <v>31</v>
      </c>
      <c r="Q123" s="1" t="s">
        <v>32</v>
      </c>
      <c r="R123" s="1" t="s">
        <v>39</v>
      </c>
      <c r="S123" s="1">
        <v>32330</v>
      </c>
      <c r="T123" s="1">
        <v>12100</v>
      </c>
      <c r="U123" s="1">
        <v>20230</v>
      </c>
      <c r="V123" s="1">
        <v>1</v>
      </c>
      <c r="W123" s="1">
        <v>1</v>
      </c>
      <c r="X123" s="1" t="s">
        <v>53</v>
      </c>
      <c r="Y123" s="1" t="s">
        <v>56</v>
      </c>
      <c r="Z123" s="1" t="s">
        <v>315</v>
      </c>
      <c r="AA123" s="1" t="s">
        <v>316</v>
      </c>
      <c r="AB123" s="1"/>
      <c r="AC123" s="1"/>
      <c r="AD123" s="2" t="s">
        <v>35</v>
      </c>
      <c r="AE123" s="2" t="s">
        <v>35</v>
      </c>
    </row>
    <row r="124" spans="1:31" x14ac:dyDescent="0.25">
      <c r="A124" s="1">
        <v>123</v>
      </c>
      <c r="B124" s="1" t="s">
        <v>317</v>
      </c>
      <c r="C124" s="1" t="s">
        <v>254</v>
      </c>
      <c r="D124" s="1">
        <f t="shared" si="10"/>
        <v>5</v>
      </c>
      <c r="E124" s="1" t="str">
        <f t="shared" si="9"/>
        <v>Jueves</v>
      </c>
      <c r="F124" s="1">
        <f t="shared" si="7"/>
        <v>22</v>
      </c>
      <c r="G124" s="1" t="str">
        <f t="shared" si="8"/>
        <v>Turno Tarde</v>
      </c>
      <c r="H124" s="1" t="s">
        <v>318</v>
      </c>
      <c r="I124" s="1">
        <v>364</v>
      </c>
      <c r="J124" s="1">
        <v>395</v>
      </c>
      <c r="K124" s="1" t="s">
        <v>59</v>
      </c>
      <c r="L124" s="1" t="s">
        <v>60</v>
      </c>
      <c r="M124" s="1" t="s">
        <v>30</v>
      </c>
      <c r="N124" s="1">
        <v>2361</v>
      </c>
      <c r="O124" s="1">
        <v>7777</v>
      </c>
      <c r="P124" s="1" t="s">
        <v>31</v>
      </c>
      <c r="Q124" s="1" t="s">
        <v>32</v>
      </c>
      <c r="R124" s="1" t="s">
        <v>39</v>
      </c>
      <c r="S124" s="1">
        <v>27550</v>
      </c>
      <c r="T124" s="1">
        <v>12620</v>
      </c>
      <c r="U124" s="1">
        <v>14930</v>
      </c>
      <c r="V124" s="1">
        <v>1</v>
      </c>
      <c r="W124" s="1">
        <v>1</v>
      </c>
      <c r="X124" s="1" t="s">
        <v>53</v>
      </c>
      <c r="Y124" s="1" t="s">
        <v>56</v>
      </c>
      <c r="Z124" s="1"/>
      <c r="AA124" s="1" t="s">
        <v>319</v>
      </c>
      <c r="AB124" s="1"/>
      <c r="AC124" s="1"/>
      <c r="AD124" s="2" t="s">
        <v>35</v>
      </c>
      <c r="AE124" s="2" t="s">
        <v>35</v>
      </c>
    </row>
    <row r="125" spans="1:31" x14ac:dyDescent="0.25">
      <c r="A125" s="1">
        <v>124</v>
      </c>
      <c r="B125" s="1" t="s">
        <v>320</v>
      </c>
      <c r="C125" s="1" t="s">
        <v>254</v>
      </c>
      <c r="D125" s="1">
        <f t="shared" si="10"/>
        <v>5</v>
      </c>
      <c r="E125" s="1" t="str">
        <f t="shared" si="9"/>
        <v>Jueves</v>
      </c>
      <c r="F125" s="1">
        <f t="shared" si="7"/>
        <v>22</v>
      </c>
      <c r="G125" s="1" t="str">
        <f t="shared" si="8"/>
        <v>Turno Tarde</v>
      </c>
      <c r="H125" s="1" t="s">
        <v>321</v>
      </c>
      <c r="I125" s="1">
        <v>376</v>
      </c>
      <c r="J125" s="1">
        <v>410</v>
      </c>
      <c r="K125" s="1" t="s">
        <v>52</v>
      </c>
      <c r="L125" s="1" t="s">
        <v>52</v>
      </c>
      <c r="M125" s="1" t="s">
        <v>30</v>
      </c>
      <c r="N125" s="1">
        <v>2361</v>
      </c>
      <c r="O125" s="1">
        <v>7777</v>
      </c>
      <c r="P125" s="1" t="s">
        <v>31</v>
      </c>
      <c r="Q125" s="1" t="s">
        <v>32</v>
      </c>
      <c r="R125" s="1" t="s">
        <v>39</v>
      </c>
      <c r="S125" s="1">
        <v>26590</v>
      </c>
      <c r="T125" s="1">
        <v>12040</v>
      </c>
      <c r="U125" s="1">
        <v>14550</v>
      </c>
      <c r="V125" s="1">
        <v>1</v>
      </c>
      <c r="W125" s="1">
        <v>1</v>
      </c>
      <c r="X125" s="1" t="s">
        <v>53</v>
      </c>
      <c r="Y125" s="1" t="s">
        <v>56</v>
      </c>
      <c r="Z125" s="1"/>
      <c r="AA125" s="1"/>
      <c r="AB125" s="1"/>
      <c r="AC125" s="1"/>
      <c r="AD125" s="2" t="s">
        <v>35</v>
      </c>
      <c r="AE125" s="2" t="s">
        <v>35</v>
      </c>
    </row>
    <row r="126" spans="1:31" x14ac:dyDescent="0.25">
      <c r="A126" s="1">
        <v>125</v>
      </c>
      <c r="B126" s="1" t="s">
        <v>322</v>
      </c>
      <c r="C126" s="1" t="s">
        <v>254</v>
      </c>
      <c r="D126" s="1">
        <f t="shared" si="10"/>
        <v>5</v>
      </c>
      <c r="E126" s="1" t="str">
        <f t="shared" si="9"/>
        <v>Jueves</v>
      </c>
      <c r="F126" s="1">
        <f t="shared" si="7"/>
        <v>22</v>
      </c>
      <c r="G126" s="1" t="str">
        <f t="shared" si="8"/>
        <v>Turno Tarde</v>
      </c>
      <c r="H126" s="1" t="s">
        <v>323</v>
      </c>
      <c r="I126" s="1">
        <v>383</v>
      </c>
      <c r="J126" s="1">
        <v>392</v>
      </c>
      <c r="K126" s="1" t="s">
        <v>63</v>
      </c>
      <c r="L126" s="1" t="s">
        <v>63</v>
      </c>
      <c r="M126" s="1" t="s">
        <v>30</v>
      </c>
      <c r="N126" s="1">
        <v>2361</v>
      </c>
      <c r="O126" s="1">
        <v>7777</v>
      </c>
      <c r="P126" s="1" t="s">
        <v>31</v>
      </c>
      <c r="Q126" s="1" t="s">
        <v>32</v>
      </c>
      <c r="R126" s="1" t="s">
        <v>39</v>
      </c>
      <c r="S126" s="1">
        <v>21880</v>
      </c>
      <c r="T126" s="1">
        <v>11930</v>
      </c>
      <c r="U126" s="1">
        <v>9950</v>
      </c>
      <c r="V126" s="1">
        <v>1</v>
      </c>
      <c r="W126" s="1">
        <v>1</v>
      </c>
      <c r="X126" s="1" t="s">
        <v>53</v>
      </c>
      <c r="Y126" s="1" t="s">
        <v>56</v>
      </c>
      <c r="Z126" s="1"/>
      <c r="AA126" s="1"/>
      <c r="AB126" s="1"/>
      <c r="AC126" s="1"/>
      <c r="AD126" s="2" t="s">
        <v>35</v>
      </c>
      <c r="AE126" s="2" t="s">
        <v>35</v>
      </c>
    </row>
    <row r="127" spans="1:31" x14ac:dyDescent="0.25">
      <c r="A127" s="1">
        <v>126</v>
      </c>
      <c r="B127" s="1" t="s">
        <v>324</v>
      </c>
      <c r="C127" s="1" t="s">
        <v>254</v>
      </c>
      <c r="D127" s="1">
        <f t="shared" si="10"/>
        <v>5</v>
      </c>
      <c r="E127" s="1" t="str">
        <f t="shared" si="9"/>
        <v>Jueves</v>
      </c>
      <c r="F127" s="1">
        <f t="shared" si="7"/>
        <v>23</v>
      </c>
      <c r="G127" s="1" t="str">
        <f t="shared" si="8"/>
        <v>Turno Tarde</v>
      </c>
      <c r="H127" s="1" t="s">
        <v>325</v>
      </c>
      <c r="I127" s="1">
        <v>472</v>
      </c>
      <c r="J127" s="1">
        <v>48</v>
      </c>
      <c r="K127" s="1" t="s">
        <v>68</v>
      </c>
      <c r="L127" s="1" t="s">
        <v>68</v>
      </c>
      <c r="M127" s="1" t="s">
        <v>30</v>
      </c>
      <c r="N127" s="1">
        <v>2361</v>
      </c>
      <c r="O127" s="1">
        <v>7777</v>
      </c>
      <c r="P127" s="1" t="s">
        <v>31</v>
      </c>
      <c r="Q127" s="1" t="s">
        <v>32</v>
      </c>
      <c r="R127" s="1" t="s">
        <v>39</v>
      </c>
      <c r="S127" s="1">
        <v>20360</v>
      </c>
      <c r="T127" s="1">
        <v>12010</v>
      </c>
      <c r="U127" s="1">
        <v>8350</v>
      </c>
      <c r="V127" s="1">
        <v>1</v>
      </c>
      <c r="W127" s="1">
        <v>1</v>
      </c>
      <c r="X127" s="1" t="s">
        <v>53</v>
      </c>
      <c r="Y127" s="1" t="s">
        <v>56</v>
      </c>
      <c r="Z127" s="1"/>
      <c r="AA127" s="1"/>
      <c r="AB127" s="1"/>
      <c r="AC127" s="1"/>
      <c r="AD127" s="2" t="s">
        <v>35</v>
      </c>
      <c r="AE127" s="2" t="s">
        <v>35</v>
      </c>
    </row>
    <row r="128" spans="1:31" x14ac:dyDescent="0.25">
      <c r="A128" s="1">
        <v>127</v>
      </c>
      <c r="B128" s="1" t="s">
        <v>326</v>
      </c>
      <c r="C128" s="1" t="s">
        <v>327</v>
      </c>
      <c r="D128" s="1">
        <f t="shared" si="10"/>
        <v>6</v>
      </c>
      <c r="E128" s="1" t="str">
        <f t="shared" si="9"/>
        <v>Viernes</v>
      </c>
      <c r="F128" s="1">
        <f t="shared" si="7"/>
        <v>0</v>
      </c>
      <c r="G128" s="1" t="str">
        <f t="shared" si="8"/>
        <v>Turno Tarde</v>
      </c>
      <c r="H128" s="1" t="s">
        <v>328</v>
      </c>
      <c r="I128" s="1">
        <v>24</v>
      </c>
      <c r="J128" s="1">
        <v>104</v>
      </c>
      <c r="K128" s="1" t="s">
        <v>46</v>
      </c>
      <c r="L128" s="1" t="s">
        <v>46</v>
      </c>
      <c r="M128" s="1" t="s">
        <v>30</v>
      </c>
      <c r="N128" s="1">
        <v>2161</v>
      </c>
      <c r="O128" s="1">
        <v>7777</v>
      </c>
      <c r="P128" s="1" t="s">
        <v>31</v>
      </c>
      <c r="Q128" s="1" t="s">
        <v>32</v>
      </c>
      <c r="R128" s="1" t="s">
        <v>39</v>
      </c>
      <c r="S128" s="1">
        <v>17790</v>
      </c>
      <c r="T128" s="1">
        <v>10580</v>
      </c>
      <c r="U128" s="1">
        <v>7210</v>
      </c>
      <c r="V128" s="1">
        <v>1</v>
      </c>
      <c r="W128" s="1">
        <v>1</v>
      </c>
      <c r="X128" s="1" t="s">
        <v>53</v>
      </c>
      <c r="Y128" s="1" t="s">
        <v>56</v>
      </c>
      <c r="Z128" s="1"/>
      <c r="AA128" s="1"/>
      <c r="AB128" s="1"/>
      <c r="AC128" s="1" t="s">
        <v>213</v>
      </c>
      <c r="AD128" s="2" t="s">
        <v>35</v>
      </c>
      <c r="AE128" s="2" t="s">
        <v>35</v>
      </c>
    </row>
    <row r="129" spans="1:31" x14ac:dyDescent="0.25">
      <c r="A129" s="1">
        <v>128</v>
      </c>
      <c r="B129" s="1" t="s">
        <v>329</v>
      </c>
      <c r="C129" s="1" t="s">
        <v>327</v>
      </c>
      <c r="D129" s="1">
        <f t="shared" si="10"/>
        <v>6</v>
      </c>
      <c r="E129" s="1" t="str">
        <f t="shared" si="9"/>
        <v>Viernes</v>
      </c>
      <c r="F129" s="1">
        <f t="shared" si="7"/>
        <v>1</v>
      </c>
      <c r="G129" s="1" t="str">
        <f t="shared" si="8"/>
        <v>Turno Tarde</v>
      </c>
      <c r="H129" s="1" t="s">
        <v>330</v>
      </c>
      <c r="I129" s="1">
        <v>55</v>
      </c>
      <c r="J129" s="1">
        <v>133</v>
      </c>
      <c r="K129" s="1" t="s">
        <v>49</v>
      </c>
      <c r="L129" s="1" t="s">
        <v>49</v>
      </c>
      <c r="M129" s="1" t="s">
        <v>30</v>
      </c>
      <c r="N129" s="1">
        <v>2361</v>
      </c>
      <c r="O129" s="1">
        <v>7777</v>
      </c>
      <c r="P129" s="1" t="s">
        <v>31</v>
      </c>
      <c r="Q129" s="1" t="s">
        <v>32</v>
      </c>
      <c r="R129" s="1" t="s">
        <v>39</v>
      </c>
      <c r="S129" s="1">
        <v>18660</v>
      </c>
      <c r="T129" s="1">
        <v>12020</v>
      </c>
      <c r="U129" s="1">
        <v>6640</v>
      </c>
      <c r="V129" s="1">
        <v>1</v>
      </c>
      <c r="W129" s="1">
        <v>1</v>
      </c>
      <c r="X129" s="1" t="s">
        <v>53</v>
      </c>
      <c r="Y129" s="1" t="s">
        <v>56</v>
      </c>
      <c r="Z129" s="1"/>
      <c r="AA129" s="1"/>
      <c r="AB129" s="1"/>
      <c r="AC129" s="1"/>
      <c r="AD129" s="2" t="s">
        <v>35</v>
      </c>
      <c r="AE129" s="2" t="s">
        <v>35</v>
      </c>
    </row>
    <row r="130" spans="1:31" x14ac:dyDescent="0.25">
      <c r="A130" s="1">
        <v>129</v>
      </c>
      <c r="B130" s="1" t="s">
        <v>331</v>
      </c>
      <c r="C130" s="1" t="s">
        <v>327</v>
      </c>
      <c r="D130" s="1">
        <f t="shared" si="10"/>
        <v>6</v>
      </c>
      <c r="E130" s="1" t="str">
        <f t="shared" si="9"/>
        <v>Viernes</v>
      </c>
      <c r="F130" s="1">
        <f t="shared" si="7"/>
        <v>9</v>
      </c>
      <c r="G130" s="1" t="str">
        <f t="shared" si="8"/>
        <v>Turno Dia</v>
      </c>
      <c r="H130" s="1" t="s">
        <v>332</v>
      </c>
      <c r="I130" s="1">
        <v>127</v>
      </c>
      <c r="J130" s="1">
        <v>224</v>
      </c>
      <c r="K130" s="1" t="s">
        <v>68</v>
      </c>
      <c r="L130" s="1" t="s">
        <v>68</v>
      </c>
      <c r="M130" s="1" t="s">
        <v>30</v>
      </c>
      <c r="N130" s="1">
        <v>2161</v>
      </c>
      <c r="O130" s="1">
        <v>7777</v>
      </c>
      <c r="P130" s="1" t="s">
        <v>31</v>
      </c>
      <c r="Q130" s="1" t="s">
        <v>32</v>
      </c>
      <c r="R130" s="1" t="s">
        <v>39</v>
      </c>
      <c r="S130" s="1">
        <v>25770</v>
      </c>
      <c r="T130" s="1">
        <v>11950</v>
      </c>
      <c r="U130" s="1">
        <v>13820</v>
      </c>
      <c r="V130" s="1">
        <v>1</v>
      </c>
      <c r="W130" s="1">
        <v>1</v>
      </c>
      <c r="X130" s="1" t="s">
        <v>81</v>
      </c>
      <c r="Y130" s="1" t="s">
        <v>34</v>
      </c>
      <c r="Z130" s="1"/>
      <c r="AA130" s="1"/>
      <c r="AB130" s="1"/>
      <c r="AC130" s="1"/>
      <c r="AD130" s="2" t="s">
        <v>35</v>
      </c>
      <c r="AE130" s="2" t="s">
        <v>35</v>
      </c>
    </row>
    <row r="131" spans="1:31" x14ac:dyDescent="0.25">
      <c r="A131" s="1">
        <v>130</v>
      </c>
      <c r="B131" s="1" t="s">
        <v>333</v>
      </c>
      <c r="C131" s="1" t="s">
        <v>327</v>
      </c>
      <c r="D131" s="1">
        <f t="shared" si="10"/>
        <v>6</v>
      </c>
      <c r="E131" s="1" t="str">
        <f t="shared" si="9"/>
        <v>Viernes</v>
      </c>
      <c r="F131" s="1">
        <f t="shared" ref="F131:F191" si="11">HOUR(B131)</f>
        <v>10</v>
      </c>
      <c r="G131" s="1" t="str">
        <f t="shared" ref="G131:G191" si="12">LOOKUP(F131,$AL$1:$AL$24,$AM$1:$AM$24)</f>
        <v>Turno Dia</v>
      </c>
      <c r="H131" s="1" t="s">
        <v>334</v>
      </c>
      <c r="I131" s="1">
        <v>216</v>
      </c>
      <c r="J131" s="1">
        <v>303</v>
      </c>
      <c r="K131" s="1" t="s">
        <v>43</v>
      </c>
      <c r="L131" s="1" t="s">
        <v>43</v>
      </c>
      <c r="M131" s="1" t="s">
        <v>30</v>
      </c>
      <c r="N131" s="1">
        <v>2161</v>
      </c>
      <c r="O131" s="1">
        <v>7777</v>
      </c>
      <c r="P131" s="1" t="s">
        <v>31</v>
      </c>
      <c r="Q131" s="1" t="s">
        <v>32</v>
      </c>
      <c r="R131" s="1" t="s">
        <v>39</v>
      </c>
      <c r="S131" s="1">
        <v>28010</v>
      </c>
      <c r="T131" s="1">
        <v>12060</v>
      </c>
      <c r="U131" s="1">
        <v>15950</v>
      </c>
      <c r="V131" s="1">
        <v>1</v>
      </c>
      <c r="W131" s="1">
        <v>1</v>
      </c>
      <c r="X131" s="1" t="s">
        <v>81</v>
      </c>
      <c r="Y131" s="1" t="s">
        <v>34</v>
      </c>
      <c r="Z131" s="1"/>
      <c r="AA131" s="1"/>
      <c r="AB131" s="1"/>
      <c r="AC131" s="1"/>
      <c r="AD131" s="2" t="s">
        <v>35</v>
      </c>
      <c r="AE131" s="2" t="s">
        <v>35</v>
      </c>
    </row>
    <row r="132" spans="1:31" x14ac:dyDescent="0.25">
      <c r="A132" s="1">
        <v>131</v>
      </c>
      <c r="B132" s="1" t="s">
        <v>335</v>
      </c>
      <c r="C132" s="1" t="s">
        <v>327</v>
      </c>
      <c r="D132" s="1">
        <f t="shared" si="10"/>
        <v>6</v>
      </c>
      <c r="E132" s="1" t="str">
        <f t="shared" si="9"/>
        <v>Viernes</v>
      </c>
      <c r="F132" s="1">
        <f t="shared" si="11"/>
        <v>10</v>
      </c>
      <c r="G132" s="1" t="str">
        <f t="shared" si="12"/>
        <v>Turno Dia</v>
      </c>
      <c r="H132" s="1" t="s">
        <v>336</v>
      </c>
      <c r="I132" s="1">
        <v>217</v>
      </c>
      <c r="J132" s="1">
        <v>304</v>
      </c>
      <c r="K132" s="1" t="s">
        <v>38</v>
      </c>
      <c r="L132" s="1" t="s">
        <v>38</v>
      </c>
      <c r="M132" s="1" t="s">
        <v>30</v>
      </c>
      <c r="N132" s="1">
        <v>2161</v>
      </c>
      <c r="O132" s="1">
        <v>7777</v>
      </c>
      <c r="P132" s="1" t="s">
        <v>31</v>
      </c>
      <c r="Q132" s="1" t="s">
        <v>32</v>
      </c>
      <c r="R132" s="1" t="s">
        <v>39</v>
      </c>
      <c r="S132" s="1">
        <v>25220</v>
      </c>
      <c r="T132" s="1">
        <v>12040</v>
      </c>
      <c r="U132" s="1">
        <v>13180</v>
      </c>
      <c r="V132" s="1">
        <v>1</v>
      </c>
      <c r="W132" s="1">
        <v>1</v>
      </c>
      <c r="X132" s="1" t="s">
        <v>81</v>
      </c>
      <c r="Y132" s="1" t="s">
        <v>34</v>
      </c>
      <c r="Z132" s="1"/>
      <c r="AA132" s="1"/>
      <c r="AB132" s="1"/>
      <c r="AC132" s="1"/>
      <c r="AD132" s="2" t="s">
        <v>35</v>
      </c>
      <c r="AE132" s="2" t="s">
        <v>35</v>
      </c>
    </row>
    <row r="133" spans="1:31" x14ac:dyDescent="0.25">
      <c r="A133" s="1">
        <v>132</v>
      </c>
      <c r="B133" s="1" t="s">
        <v>337</v>
      </c>
      <c r="C133" s="1" t="s">
        <v>327</v>
      </c>
      <c r="D133" s="1">
        <f t="shared" si="10"/>
        <v>6</v>
      </c>
      <c r="E133" s="1" t="str">
        <f t="shared" si="9"/>
        <v>Viernes</v>
      </c>
      <c r="F133" s="1">
        <f t="shared" si="11"/>
        <v>11</v>
      </c>
      <c r="G133" s="1" t="str">
        <f t="shared" si="12"/>
        <v>Turno Dia</v>
      </c>
      <c r="H133" s="1" t="s">
        <v>338</v>
      </c>
      <c r="I133" s="1">
        <v>250</v>
      </c>
      <c r="J133" s="1">
        <v>358</v>
      </c>
      <c r="K133" s="1" t="s">
        <v>59</v>
      </c>
      <c r="L133" s="1" t="s">
        <v>60</v>
      </c>
      <c r="M133" s="1" t="s">
        <v>30</v>
      </c>
      <c r="N133" s="1">
        <v>2161</v>
      </c>
      <c r="O133" s="1">
        <v>7777</v>
      </c>
      <c r="P133" s="1" t="s">
        <v>31</v>
      </c>
      <c r="Q133" s="1" t="s">
        <v>32</v>
      </c>
      <c r="R133" s="1" t="s">
        <v>39</v>
      </c>
      <c r="S133" s="1">
        <v>23640</v>
      </c>
      <c r="T133" s="1">
        <v>10380</v>
      </c>
      <c r="U133" s="1">
        <v>13260</v>
      </c>
      <c r="V133" s="1">
        <v>1</v>
      </c>
      <c r="W133" s="1">
        <v>1</v>
      </c>
      <c r="X133" s="1" t="s">
        <v>81</v>
      </c>
      <c r="Y133" s="1" t="s">
        <v>34</v>
      </c>
      <c r="Z133" s="1"/>
      <c r="AA133" s="1"/>
      <c r="AB133" s="1"/>
      <c r="AC133" s="1"/>
      <c r="AD133" s="2" t="s">
        <v>35</v>
      </c>
      <c r="AE133" s="2" t="s">
        <v>35</v>
      </c>
    </row>
    <row r="134" spans="1:31" x14ac:dyDescent="0.25">
      <c r="A134" s="1">
        <v>133</v>
      </c>
      <c r="B134" s="1" t="s">
        <v>339</v>
      </c>
      <c r="C134" s="1" t="s">
        <v>327</v>
      </c>
      <c r="D134" s="1">
        <f t="shared" si="10"/>
        <v>6</v>
      </c>
      <c r="E134" s="1" t="str">
        <f t="shared" si="9"/>
        <v>Viernes</v>
      </c>
      <c r="F134" s="1">
        <f t="shared" si="11"/>
        <v>11</v>
      </c>
      <c r="G134" s="1" t="str">
        <f t="shared" si="12"/>
        <v>Turno Dia</v>
      </c>
      <c r="H134" s="1" t="s">
        <v>340</v>
      </c>
      <c r="I134" s="1">
        <v>251</v>
      </c>
      <c r="J134" s="1">
        <v>320</v>
      </c>
      <c r="K134" s="1" t="s">
        <v>341</v>
      </c>
      <c r="L134" s="1">
        <v>1305</v>
      </c>
      <c r="M134" s="1" t="s">
        <v>30</v>
      </c>
      <c r="N134" s="1">
        <v>2161</v>
      </c>
      <c r="O134" s="1">
        <v>7777</v>
      </c>
      <c r="P134" s="1" t="s">
        <v>31</v>
      </c>
      <c r="Q134" s="1" t="s">
        <v>32</v>
      </c>
      <c r="R134" s="1" t="s">
        <v>33</v>
      </c>
      <c r="S134" s="1">
        <v>18210</v>
      </c>
      <c r="T134" s="1">
        <v>12180</v>
      </c>
      <c r="U134" s="1">
        <v>6030</v>
      </c>
      <c r="V134" s="1">
        <v>1</v>
      </c>
      <c r="W134" s="1">
        <v>1</v>
      </c>
      <c r="X134" s="1" t="s">
        <v>81</v>
      </c>
      <c r="Y134" s="1" t="s">
        <v>34</v>
      </c>
      <c r="Z134" s="1"/>
      <c r="AA134" s="1"/>
      <c r="AB134" s="1"/>
      <c r="AC134" s="1"/>
      <c r="AD134" s="2" t="s">
        <v>35</v>
      </c>
      <c r="AE134" s="2" t="s">
        <v>35</v>
      </c>
    </row>
    <row r="135" spans="1:31" x14ac:dyDescent="0.25">
      <c r="A135" s="1">
        <v>134</v>
      </c>
      <c r="B135" s="1" t="s">
        <v>342</v>
      </c>
      <c r="C135" s="1" t="s">
        <v>327</v>
      </c>
      <c r="D135" s="1">
        <f t="shared" si="10"/>
        <v>6</v>
      </c>
      <c r="E135" s="1" t="str">
        <f t="shared" si="9"/>
        <v>Viernes</v>
      </c>
      <c r="F135" s="1">
        <f t="shared" si="11"/>
        <v>11</v>
      </c>
      <c r="G135" s="1" t="str">
        <f t="shared" si="12"/>
        <v>Turno Dia</v>
      </c>
      <c r="H135" s="1" t="s">
        <v>343</v>
      </c>
      <c r="I135" s="1">
        <v>252</v>
      </c>
      <c r="J135" s="1">
        <v>337</v>
      </c>
      <c r="K135" s="1" t="s">
        <v>272</v>
      </c>
      <c r="L135" s="1" t="s">
        <v>272</v>
      </c>
      <c r="M135" s="1" t="s">
        <v>30</v>
      </c>
      <c r="N135" s="1">
        <v>2161</v>
      </c>
      <c r="O135" s="1">
        <v>7777</v>
      </c>
      <c r="P135" s="1" t="s">
        <v>31</v>
      </c>
      <c r="Q135" s="1" t="s">
        <v>32</v>
      </c>
      <c r="R135" s="1" t="s">
        <v>39</v>
      </c>
      <c r="S135" s="1">
        <v>17800</v>
      </c>
      <c r="T135" s="1">
        <v>12420</v>
      </c>
      <c r="U135" s="1">
        <v>5380</v>
      </c>
      <c r="V135" s="1">
        <v>1</v>
      </c>
      <c r="W135" s="1">
        <v>1</v>
      </c>
      <c r="X135" s="1" t="s">
        <v>81</v>
      </c>
      <c r="Y135" s="1" t="s">
        <v>34</v>
      </c>
      <c r="Z135" s="1"/>
      <c r="AA135" s="1"/>
      <c r="AB135" s="1"/>
      <c r="AC135" s="1"/>
      <c r="AD135" s="2" t="s">
        <v>35</v>
      </c>
      <c r="AE135" s="2" t="s">
        <v>35</v>
      </c>
    </row>
    <row r="136" spans="1:31" x14ac:dyDescent="0.25">
      <c r="A136" s="1">
        <v>135</v>
      </c>
      <c r="B136" s="1" t="s">
        <v>344</v>
      </c>
      <c r="C136" s="1" t="s">
        <v>327</v>
      </c>
      <c r="D136" s="1">
        <f t="shared" si="10"/>
        <v>6</v>
      </c>
      <c r="E136" s="1" t="str">
        <f t="shared" si="9"/>
        <v>Viernes</v>
      </c>
      <c r="F136" s="1">
        <f t="shared" si="11"/>
        <v>11</v>
      </c>
      <c r="G136" s="1" t="str">
        <f t="shared" si="12"/>
        <v>Turno Dia</v>
      </c>
      <c r="H136" s="1" t="s">
        <v>345</v>
      </c>
      <c r="I136" s="1">
        <v>259</v>
      </c>
      <c r="J136" s="1">
        <v>339</v>
      </c>
      <c r="K136" s="1" t="s">
        <v>278</v>
      </c>
      <c r="L136" s="1">
        <v>1335</v>
      </c>
      <c r="M136" s="1" t="s">
        <v>30</v>
      </c>
      <c r="N136" s="1">
        <v>2161</v>
      </c>
      <c r="O136" s="1">
        <v>7777</v>
      </c>
      <c r="P136" s="1" t="s">
        <v>31</v>
      </c>
      <c r="Q136" s="1" t="s">
        <v>32</v>
      </c>
      <c r="R136" s="1" t="s">
        <v>39</v>
      </c>
      <c r="S136" s="1">
        <v>23430</v>
      </c>
      <c r="T136" s="1">
        <v>12020</v>
      </c>
      <c r="U136" s="1">
        <v>11410</v>
      </c>
      <c r="V136" s="1">
        <v>1</v>
      </c>
      <c r="W136" s="1">
        <v>1</v>
      </c>
      <c r="X136" s="1" t="s">
        <v>81</v>
      </c>
      <c r="Y136" s="1" t="s">
        <v>34</v>
      </c>
      <c r="Z136" s="1"/>
      <c r="AA136" s="1"/>
      <c r="AB136" s="1"/>
      <c r="AC136" s="1"/>
      <c r="AD136" s="2" t="s">
        <v>35</v>
      </c>
      <c r="AE136" s="2" t="s">
        <v>35</v>
      </c>
    </row>
    <row r="137" spans="1:31" x14ac:dyDescent="0.25">
      <c r="A137" s="1">
        <v>136</v>
      </c>
      <c r="B137" s="1" t="s">
        <v>346</v>
      </c>
      <c r="C137" s="1" t="s">
        <v>327</v>
      </c>
      <c r="D137" s="1">
        <f t="shared" si="10"/>
        <v>6</v>
      </c>
      <c r="E137" s="1" t="str">
        <f t="shared" si="9"/>
        <v>Viernes</v>
      </c>
      <c r="F137" s="1">
        <f t="shared" si="11"/>
        <v>11</v>
      </c>
      <c r="G137" s="1" t="str">
        <f t="shared" si="12"/>
        <v>Turno Dia</v>
      </c>
      <c r="H137" s="1" t="s">
        <v>347</v>
      </c>
      <c r="I137" s="1">
        <v>264</v>
      </c>
      <c r="J137" s="1">
        <v>347</v>
      </c>
      <c r="K137" s="1" t="s">
        <v>348</v>
      </c>
      <c r="L137" s="1">
        <v>1306</v>
      </c>
      <c r="M137" s="1" t="s">
        <v>30</v>
      </c>
      <c r="N137" s="1">
        <v>2161</v>
      </c>
      <c r="O137" s="1">
        <v>7777</v>
      </c>
      <c r="P137" s="1" t="s">
        <v>31</v>
      </c>
      <c r="Q137" s="1" t="s">
        <v>32</v>
      </c>
      <c r="R137" s="1" t="s">
        <v>39</v>
      </c>
      <c r="S137" s="1">
        <v>18270</v>
      </c>
      <c r="T137" s="1">
        <v>12160</v>
      </c>
      <c r="U137" s="1">
        <v>6110</v>
      </c>
      <c r="V137" s="1">
        <v>1</v>
      </c>
      <c r="W137" s="1">
        <v>1</v>
      </c>
      <c r="X137" s="1" t="s">
        <v>81</v>
      </c>
      <c r="Y137" s="1" t="s">
        <v>34</v>
      </c>
      <c r="Z137" s="1"/>
      <c r="AA137" s="1"/>
      <c r="AB137" s="1"/>
      <c r="AC137" s="1"/>
      <c r="AD137" s="2" t="s">
        <v>35</v>
      </c>
      <c r="AE137" s="2" t="s">
        <v>35</v>
      </c>
    </row>
    <row r="138" spans="1:31" x14ac:dyDescent="0.25">
      <c r="A138" s="1">
        <v>137</v>
      </c>
      <c r="B138" s="1" t="s">
        <v>349</v>
      </c>
      <c r="C138" s="1" t="s">
        <v>327</v>
      </c>
      <c r="D138" s="1">
        <f t="shared" si="10"/>
        <v>6</v>
      </c>
      <c r="E138" s="1" t="str">
        <f t="shared" si="9"/>
        <v>Viernes</v>
      </c>
      <c r="F138" s="1">
        <f t="shared" si="11"/>
        <v>11</v>
      </c>
      <c r="G138" s="1" t="str">
        <f t="shared" si="12"/>
        <v>Turno Dia</v>
      </c>
      <c r="H138" s="1" t="s">
        <v>350</v>
      </c>
      <c r="I138" s="1">
        <v>285</v>
      </c>
      <c r="J138" s="1">
        <v>371</v>
      </c>
      <c r="K138" s="1" t="s">
        <v>29</v>
      </c>
      <c r="L138" s="1" t="s">
        <v>29</v>
      </c>
      <c r="M138" s="1" t="s">
        <v>30</v>
      </c>
      <c r="N138" s="1">
        <v>2161</v>
      </c>
      <c r="O138" s="1">
        <v>7777</v>
      </c>
      <c r="P138" s="1" t="s">
        <v>31</v>
      </c>
      <c r="Q138" s="1" t="s">
        <v>32</v>
      </c>
      <c r="R138" s="1" t="s">
        <v>39</v>
      </c>
      <c r="S138" s="1">
        <v>27500</v>
      </c>
      <c r="T138" s="1">
        <v>11840</v>
      </c>
      <c r="U138" s="1">
        <v>15660</v>
      </c>
      <c r="V138" s="1">
        <v>1</v>
      </c>
      <c r="W138" s="1">
        <v>1</v>
      </c>
      <c r="X138" s="1" t="s">
        <v>81</v>
      </c>
      <c r="Y138" s="1" t="s">
        <v>34</v>
      </c>
      <c r="Z138" s="1"/>
      <c r="AA138" s="1"/>
      <c r="AB138" s="1"/>
      <c r="AC138" s="1"/>
      <c r="AD138" s="2" t="s">
        <v>35</v>
      </c>
      <c r="AE138" s="2" t="s">
        <v>35</v>
      </c>
    </row>
    <row r="139" spans="1:31" x14ac:dyDescent="0.25">
      <c r="A139" s="1">
        <v>138</v>
      </c>
      <c r="B139" s="1" t="s">
        <v>351</v>
      </c>
      <c r="C139" s="1" t="s">
        <v>327</v>
      </c>
      <c r="D139" s="1">
        <f t="shared" si="10"/>
        <v>6</v>
      </c>
      <c r="E139" s="1" t="str">
        <f t="shared" si="9"/>
        <v>Viernes</v>
      </c>
      <c r="F139" s="1">
        <f t="shared" si="11"/>
        <v>11</v>
      </c>
      <c r="G139" s="1" t="str">
        <f t="shared" si="12"/>
        <v>Turno Dia</v>
      </c>
      <c r="H139" s="1" t="s">
        <v>352</v>
      </c>
      <c r="I139" s="1">
        <v>295</v>
      </c>
      <c r="J139" s="1">
        <v>375</v>
      </c>
      <c r="K139" s="1" t="s">
        <v>261</v>
      </c>
      <c r="L139" s="1">
        <v>1334</v>
      </c>
      <c r="M139" s="1" t="s">
        <v>30</v>
      </c>
      <c r="N139" s="1">
        <v>2161</v>
      </c>
      <c r="O139" s="1">
        <v>7777</v>
      </c>
      <c r="P139" s="1" t="s">
        <v>31</v>
      </c>
      <c r="Q139" s="1" t="s">
        <v>32</v>
      </c>
      <c r="R139" s="1" t="s">
        <v>39</v>
      </c>
      <c r="S139" s="1">
        <v>23840</v>
      </c>
      <c r="T139" s="1">
        <v>12150</v>
      </c>
      <c r="U139" s="1">
        <v>11690</v>
      </c>
      <c r="V139" s="1">
        <v>1</v>
      </c>
      <c r="W139" s="1">
        <v>1</v>
      </c>
      <c r="X139" s="1" t="s">
        <v>81</v>
      </c>
      <c r="Y139" s="1" t="s">
        <v>34</v>
      </c>
      <c r="Z139" s="1"/>
      <c r="AA139" s="1"/>
      <c r="AB139" s="1"/>
      <c r="AC139" s="1"/>
      <c r="AD139" s="2" t="s">
        <v>35</v>
      </c>
      <c r="AE139" s="2" t="s">
        <v>35</v>
      </c>
    </row>
    <row r="140" spans="1:31" x14ac:dyDescent="0.25">
      <c r="A140" s="1">
        <v>139</v>
      </c>
      <c r="B140" s="1" t="s">
        <v>353</v>
      </c>
      <c r="C140" s="1" t="s">
        <v>327</v>
      </c>
      <c r="D140" s="1">
        <f t="shared" si="10"/>
        <v>6</v>
      </c>
      <c r="E140" s="1" t="str">
        <f t="shared" si="9"/>
        <v>Viernes</v>
      </c>
      <c r="F140" s="1">
        <f t="shared" si="11"/>
        <v>11</v>
      </c>
      <c r="G140" s="1" t="str">
        <f t="shared" si="12"/>
        <v>Turno Dia</v>
      </c>
      <c r="H140" s="1" t="s">
        <v>354</v>
      </c>
      <c r="I140" s="1">
        <v>297</v>
      </c>
      <c r="J140" s="1">
        <v>390</v>
      </c>
      <c r="K140" s="1" t="s">
        <v>52</v>
      </c>
      <c r="L140" s="1" t="s">
        <v>52</v>
      </c>
      <c r="M140" s="1" t="s">
        <v>30</v>
      </c>
      <c r="N140" s="1">
        <v>2161</v>
      </c>
      <c r="O140" s="1">
        <v>7777</v>
      </c>
      <c r="P140" s="1" t="s">
        <v>31</v>
      </c>
      <c r="Q140" s="1" t="s">
        <v>32</v>
      </c>
      <c r="R140" s="1" t="s">
        <v>39</v>
      </c>
      <c r="S140" s="1">
        <v>33600</v>
      </c>
      <c r="T140" s="1">
        <v>12040</v>
      </c>
      <c r="U140" s="1">
        <v>21560</v>
      </c>
      <c r="V140" s="1">
        <v>1</v>
      </c>
      <c r="W140" s="1">
        <v>1</v>
      </c>
      <c r="X140" s="1" t="s">
        <v>81</v>
      </c>
      <c r="Y140" s="1" t="s">
        <v>34</v>
      </c>
      <c r="Z140" s="1"/>
      <c r="AA140" s="1"/>
      <c r="AB140" s="1"/>
      <c r="AC140" s="1"/>
      <c r="AD140" s="2" t="s">
        <v>35</v>
      </c>
      <c r="AE140" s="2" t="s">
        <v>35</v>
      </c>
    </row>
    <row r="141" spans="1:31" x14ac:dyDescent="0.25">
      <c r="A141" s="1">
        <v>140</v>
      </c>
      <c r="B141" s="1" t="s">
        <v>355</v>
      </c>
      <c r="C141" s="1" t="s">
        <v>327</v>
      </c>
      <c r="D141" s="1">
        <f t="shared" si="10"/>
        <v>6</v>
      </c>
      <c r="E141" s="1" t="str">
        <f t="shared" si="9"/>
        <v>Viernes</v>
      </c>
      <c r="F141" s="1">
        <f t="shared" si="11"/>
        <v>11</v>
      </c>
      <c r="G141" s="1" t="str">
        <f t="shared" si="12"/>
        <v>Turno Dia</v>
      </c>
      <c r="H141" s="1" t="s">
        <v>356</v>
      </c>
      <c r="I141" s="1">
        <v>299</v>
      </c>
      <c r="J141" s="1">
        <v>378</v>
      </c>
      <c r="K141" s="1" t="s">
        <v>46</v>
      </c>
      <c r="L141" s="1" t="s">
        <v>46</v>
      </c>
      <c r="M141" s="1" t="s">
        <v>30</v>
      </c>
      <c r="N141" s="1">
        <v>2161</v>
      </c>
      <c r="O141" s="1">
        <v>7777</v>
      </c>
      <c r="P141" s="1" t="s">
        <v>31</v>
      </c>
      <c r="Q141" s="1" t="s">
        <v>32</v>
      </c>
      <c r="R141" s="1" t="s">
        <v>39</v>
      </c>
      <c r="S141" s="1">
        <v>16860</v>
      </c>
      <c r="T141" s="1">
        <v>10520</v>
      </c>
      <c r="U141" s="1">
        <v>6340</v>
      </c>
      <c r="V141" s="1">
        <v>1</v>
      </c>
      <c r="W141" s="1">
        <v>1</v>
      </c>
      <c r="X141" s="1" t="s">
        <v>81</v>
      </c>
      <c r="Y141" s="1" t="s">
        <v>34</v>
      </c>
      <c r="Z141" s="1"/>
      <c r="AA141" s="1"/>
      <c r="AB141" s="1"/>
      <c r="AC141" s="1"/>
      <c r="AD141" s="2" t="s">
        <v>35</v>
      </c>
      <c r="AE141" s="2" t="s">
        <v>35</v>
      </c>
    </row>
    <row r="142" spans="1:31" x14ac:dyDescent="0.25">
      <c r="A142" s="1">
        <v>141</v>
      </c>
      <c r="B142" s="1" t="s">
        <v>357</v>
      </c>
      <c r="C142" s="1" t="s">
        <v>327</v>
      </c>
      <c r="D142" s="1">
        <f t="shared" si="10"/>
        <v>6</v>
      </c>
      <c r="E142" s="1" t="str">
        <f t="shared" si="9"/>
        <v>Viernes</v>
      </c>
      <c r="F142" s="1">
        <f t="shared" si="11"/>
        <v>11</v>
      </c>
      <c r="G142" s="1" t="str">
        <f t="shared" si="12"/>
        <v>Turno Dia</v>
      </c>
      <c r="H142" s="1" t="s">
        <v>358</v>
      </c>
      <c r="I142" s="1">
        <v>301</v>
      </c>
      <c r="J142" s="1">
        <v>382</v>
      </c>
      <c r="K142" s="1" t="s">
        <v>359</v>
      </c>
      <c r="L142" s="1">
        <v>1308</v>
      </c>
      <c r="M142" s="1" t="s">
        <v>30</v>
      </c>
      <c r="N142" s="1">
        <v>2161</v>
      </c>
      <c r="O142" s="1">
        <v>7777</v>
      </c>
      <c r="P142" s="1" t="s">
        <v>31</v>
      </c>
      <c r="Q142" s="1" t="s">
        <v>32</v>
      </c>
      <c r="R142" s="1" t="s">
        <v>39</v>
      </c>
      <c r="S142" s="1">
        <v>21350</v>
      </c>
      <c r="T142" s="1">
        <v>12170</v>
      </c>
      <c r="U142" s="1">
        <v>9180</v>
      </c>
      <c r="V142" s="1">
        <v>1</v>
      </c>
      <c r="W142" s="1">
        <v>1</v>
      </c>
      <c r="X142" s="1" t="s">
        <v>81</v>
      </c>
      <c r="Y142" s="1" t="s">
        <v>34</v>
      </c>
      <c r="Z142" s="1"/>
      <c r="AA142" s="1"/>
      <c r="AB142" s="1"/>
      <c r="AC142" s="1"/>
      <c r="AD142" s="2" t="s">
        <v>35</v>
      </c>
      <c r="AE142" s="2" t="s">
        <v>35</v>
      </c>
    </row>
    <row r="143" spans="1:31" x14ac:dyDescent="0.25">
      <c r="A143" s="1">
        <v>142</v>
      </c>
      <c r="B143" s="1" t="s">
        <v>360</v>
      </c>
      <c r="C143" s="1" t="s">
        <v>327</v>
      </c>
      <c r="D143" s="1">
        <f t="shared" si="10"/>
        <v>6</v>
      </c>
      <c r="E143" s="1" t="str">
        <f t="shared" si="9"/>
        <v>Viernes</v>
      </c>
      <c r="F143" s="1">
        <f t="shared" si="11"/>
        <v>12</v>
      </c>
      <c r="G143" s="1" t="str">
        <f t="shared" si="12"/>
        <v>Turno Dia</v>
      </c>
      <c r="H143" s="1" t="s">
        <v>361</v>
      </c>
      <c r="I143" s="1">
        <v>302</v>
      </c>
      <c r="J143" s="1">
        <v>391</v>
      </c>
      <c r="K143" s="1" t="s">
        <v>63</v>
      </c>
      <c r="L143" s="1" t="s">
        <v>63</v>
      </c>
      <c r="M143" s="1" t="s">
        <v>30</v>
      </c>
      <c r="N143" s="1">
        <v>2161</v>
      </c>
      <c r="O143" s="1">
        <v>7777</v>
      </c>
      <c r="P143" s="1" t="s">
        <v>31</v>
      </c>
      <c r="Q143" s="1" t="s">
        <v>32</v>
      </c>
      <c r="R143" s="1" t="s">
        <v>39</v>
      </c>
      <c r="S143" s="1">
        <v>22600</v>
      </c>
      <c r="T143" s="1">
        <v>12090</v>
      </c>
      <c r="U143" s="1">
        <v>10510</v>
      </c>
      <c r="V143" s="1">
        <v>1</v>
      </c>
      <c r="W143" s="1">
        <v>1</v>
      </c>
      <c r="X143" s="1" t="s">
        <v>81</v>
      </c>
      <c r="Y143" s="1" t="s">
        <v>34</v>
      </c>
      <c r="Z143" s="1"/>
      <c r="AA143" s="1"/>
      <c r="AB143" s="1"/>
      <c r="AC143" s="1"/>
      <c r="AD143" s="2" t="s">
        <v>35</v>
      </c>
      <c r="AE143" s="2" t="s">
        <v>35</v>
      </c>
    </row>
    <row r="144" spans="1:31" x14ac:dyDescent="0.25">
      <c r="A144" s="1">
        <v>143</v>
      </c>
      <c r="B144" s="1" t="s">
        <v>362</v>
      </c>
      <c r="C144" s="1" t="s">
        <v>327</v>
      </c>
      <c r="D144" s="1">
        <f t="shared" si="10"/>
        <v>6</v>
      </c>
      <c r="E144" s="1" t="str">
        <f t="shared" si="9"/>
        <v>Viernes</v>
      </c>
      <c r="F144" s="1">
        <f t="shared" si="11"/>
        <v>12</v>
      </c>
      <c r="G144" s="1" t="str">
        <f t="shared" si="12"/>
        <v>Turno Dia</v>
      </c>
      <c r="H144" s="1" t="s">
        <v>363</v>
      </c>
      <c r="I144" s="1">
        <v>307</v>
      </c>
      <c r="J144" s="1">
        <v>384</v>
      </c>
      <c r="K144" s="1" t="s">
        <v>281</v>
      </c>
      <c r="L144" s="1" t="s">
        <v>281</v>
      </c>
      <c r="M144" s="1" t="s">
        <v>30</v>
      </c>
      <c r="N144" s="1">
        <v>2161</v>
      </c>
      <c r="O144" s="1">
        <v>7777</v>
      </c>
      <c r="P144" s="1" t="s">
        <v>31</v>
      </c>
      <c r="Q144" s="1" t="s">
        <v>32</v>
      </c>
      <c r="R144" s="1" t="s">
        <v>39</v>
      </c>
      <c r="S144" s="1">
        <v>22040</v>
      </c>
      <c r="T144" s="1">
        <v>11940</v>
      </c>
      <c r="U144" s="1">
        <v>10100</v>
      </c>
      <c r="V144" s="1">
        <v>1</v>
      </c>
      <c r="W144" s="1">
        <v>1</v>
      </c>
      <c r="X144" s="1" t="s">
        <v>81</v>
      </c>
      <c r="Y144" s="1" t="s">
        <v>34</v>
      </c>
      <c r="Z144" s="1"/>
      <c r="AA144" s="1"/>
      <c r="AB144" s="1"/>
      <c r="AC144" s="1"/>
      <c r="AD144" s="2" t="s">
        <v>35</v>
      </c>
      <c r="AE144" s="2" t="s">
        <v>35</v>
      </c>
    </row>
    <row r="145" spans="1:31" x14ac:dyDescent="0.25">
      <c r="A145" s="1">
        <v>144</v>
      </c>
      <c r="B145" s="1" t="s">
        <v>364</v>
      </c>
      <c r="C145" s="1" t="s">
        <v>327</v>
      </c>
      <c r="D145" s="1">
        <f t="shared" si="10"/>
        <v>6</v>
      </c>
      <c r="E145" s="1" t="str">
        <f t="shared" si="9"/>
        <v>Viernes</v>
      </c>
      <c r="F145" s="1">
        <f t="shared" si="11"/>
        <v>12</v>
      </c>
      <c r="G145" s="1" t="str">
        <f t="shared" si="12"/>
        <v>Turno Dia</v>
      </c>
      <c r="H145" s="1" t="s">
        <v>365</v>
      </c>
      <c r="I145" s="1">
        <v>308</v>
      </c>
      <c r="J145" s="1">
        <v>385</v>
      </c>
      <c r="K145" s="1" t="s">
        <v>275</v>
      </c>
      <c r="L145" s="1">
        <v>1333</v>
      </c>
      <c r="M145" s="1" t="s">
        <v>30</v>
      </c>
      <c r="N145" s="1">
        <v>2161</v>
      </c>
      <c r="O145" s="1">
        <v>7777</v>
      </c>
      <c r="P145" s="1" t="s">
        <v>31</v>
      </c>
      <c r="Q145" s="1" t="s">
        <v>32</v>
      </c>
      <c r="R145" s="1" t="s">
        <v>39</v>
      </c>
      <c r="S145" s="1">
        <v>17200</v>
      </c>
      <c r="T145" s="1">
        <v>11970</v>
      </c>
      <c r="U145" s="1">
        <v>5230</v>
      </c>
      <c r="V145" s="1">
        <v>1</v>
      </c>
      <c r="W145" s="1">
        <v>1</v>
      </c>
      <c r="X145" s="1" t="s">
        <v>81</v>
      </c>
      <c r="Y145" s="1" t="s">
        <v>34</v>
      </c>
      <c r="Z145" s="1"/>
      <c r="AA145" s="1"/>
      <c r="AB145" s="1"/>
      <c r="AC145" s="1"/>
      <c r="AD145" s="2" t="s">
        <v>35</v>
      </c>
      <c r="AE145" s="2" t="s">
        <v>35</v>
      </c>
    </row>
    <row r="146" spans="1:31" x14ac:dyDescent="0.25">
      <c r="A146" s="1">
        <v>145</v>
      </c>
      <c r="B146" s="1" t="s">
        <v>366</v>
      </c>
      <c r="C146" s="1" t="s">
        <v>327</v>
      </c>
      <c r="D146" s="1">
        <f t="shared" si="10"/>
        <v>6</v>
      </c>
      <c r="E146" s="1" t="str">
        <f t="shared" si="9"/>
        <v>Viernes</v>
      </c>
      <c r="F146" s="1">
        <f t="shared" si="11"/>
        <v>13</v>
      </c>
      <c r="G146" s="1" t="str">
        <f t="shared" si="12"/>
        <v>Turno Dia</v>
      </c>
      <c r="H146" s="1" t="s">
        <v>367</v>
      </c>
      <c r="I146" s="1">
        <v>344</v>
      </c>
      <c r="J146" s="1">
        <v>422</v>
      </c>
      <c r="K146" s="1" t="s">
        <v>49</v>
      </c>
      <c r="L146" s="1" t="s">
        <v>49</v>
      </c>
      <c r="M146" s="1" t="s">
        <v>30</v>
      </c>
      <c r="N146" s="1">
        <v>2161</v>
      </c>
      <c r="O146" s="1">
        <v>7777</v>
      </c>
      <c r="P146" s="1" t="s">
        <v>31</v>
      </c>
      <c r="Q146" s="1" t="s">
        <v>32</v>
      </c>
      <c r="R146" s="1" t="s">
        <v>33</v>
      </c>
      <c r="S146" s="1">
        <v>21360</v>
      </c>
      <c r="T146" s="1">
        <v>11990</v>
      </c>
      <c r="U146" s="1">
        <v>9370</v>
      </c>
      <c r="V146" s="1">
        <v>1</v>
      </c>
      <c r="W146" s="1">
        <v>1</v>
      </c>
      <c r="X146" s="1" t="s">
        <v>81</v>
      </c>
      <c r="Y146" s="1" t="s">
        <v>56</v>
      </c>
      <c r="Z146" s="1"/>
      <c r="AA146" s="1"/>
      <c r="AB146" s="1"/>
      <c r="AC146" s="1"/>
      <c r="AD146" s="2" t="s">
        <v>35</v>
      </c>
      <c r="AE146" s="2" t="s">
        <v>35</v>
      </c>
    </row>
    <row r="147" spans="1:31" x14ac:dyDescent="0.25">
      <c r="A147" s="1">
        <v>146</v>
      </c>
      <c r="B147" s="1" t="s">
        <v>368</v>
      </c>
      <c r="C147" s="1" t="s">
        <v>327</v>
      </c>
      <c r="D147" s="1">
        <f t="shared" si="10"/>
        <v>6</v>
      </c>
      <c r="E147" s="1" t="str">
        <f t="shared" si="9"/>
        <v>Viernes</v>
      </c>
      <c r="F147" s="1">
        <f t="shared" si="11"/>
        <v>13</v>
      </c>
      <c r="G147" s="1" t="str">
        <f t="shared" si="12"/>
        <v>Turno Dia</v>
      </c>
      <c r="H147" s="1" t="s">
        <v>369</v>
      </c>
      <c r="I147" s="1">
        <v>348</v>
      </c>
      <c r="J147" s="1">
        <v>429</v>
      </c>
      <c r="K147" s="1" t="s">
        <v>43</v>
      </c>
      <c r="L147" s="1" t="s">
        <v>43</v>
      </c>
      <c r="M147" s="1" t="s">
        <v>30</v>
      </c>
      <c r="N147" s="1">
        <v>2161</v>
      </c>
      <c r="O147" s="1">
        <v>7777</v>
      </c>
      <c r="P147" s="1" t="s">
        <v>31</v>
      </c>
      <c r="Q147" s="1" t="s">
        <v>32</v>
      </c>
      <c r="R147" s="1" t="s">
        <v>39</v>
      </c>
      <c r="S147" s="1">
        <v>25360</v>
      </c>
      <c r="T147" s="1">
        <v>11960</v>
      </c>
      <c r="U147" s="1">
        <v>13400</v>
      </c>
      <c r="V147" s="1">
        <v>1</v>
      </c>
      <c r="W147" s="1">
        <v>1</v>
      </c>
      <c r="X147" s="1" t="s">
        <v>81</v>
      </c>
      <c r="Y147" s="1" t="s">
        <v>56</v>
      </c>
      <c r="Z147" s="1"/>
      <c r="AA147" s="1"/>
      <c r="AB147" s="1"/>
      <c r="AC147" s="1"/>
      <c r="AD147" s="2" t="s">
        <v>35</v>
      </c>
      <c r="AE147" s="2" t="s">
        <v>35</v>
      </c>
    </row>
    <row r="148" spans="1:31" x14ac:dyDescent="0.25">
      <c r="A148" s="1">
        <v>147</v>
      </c>
      <c r="B148" s="1" t="s">
        <v>370</v>
      </c>
      <c r="C148" s="1" t="s">
        <v>327</v>
      </c>
      <c r="D148" s="1">
        <f t="shared" si="10"/>
        <v>6</v>
      </c>
      <c r="E148" s="1" t="str">
        <f t="shared" si="9"/>
        <v>Viernes</v>
      </c>
      <c r="F148" s="1">
        <f t="shared" si="11"/>
        <v>14</v>
      </c>
      <c r="G148" s="1" t="str">
        <f t="shared" si="12"/>
        <v>Turno Dia</v>
      </c>
      <c r="H148" s="1" t="s">
        <v>371</v>
      </c>
      <c r="I148" s="1">
        <v>351</v>
      </c>
      <c r="J148" s="1">
        <v>436</v>
      </c>
      <c r="K148" s="1" t="s">
        <v>68</v>
      </c>
      <c r="L148" s="1" t="s">
        <v>68</v>
      </c>
      <c r="M148" s="1" t="s">
        <v>30</v>
      </c>
      <c r="N148" s="1">
        <v>2161</v>
      </c>
      <c r="O148" s="1">
        <v>7777</v>
      </c>
      <c r="P148" s="1" t="s">
        <v>31</v>
      </c>
      <c r="Q148" s="1" t="s">
        <v>32</v>
      </c>
      <c r="R148" s="1" t="s">
        <v>33</v>
      </c>
      <c r="S148" s="1">
        <v>26320</v>
      </c>
      <c r="T148" s="1">
        <v>11940</v>
      </c>
      <c r="U148" s="1">
        <v>14380</v>
      </c>
      <c r="V148" s="1">
        <v>1</v>
      </c>
      <c r="W148" s="1">
        <v>1</v>
      </c>
      <c r="X148" s="1" t="s">
        <v>90</v>
      </c>
      <c r="Y148" s="1" t="s">
        <v>56</v>
      </c>
      <c r="Z148" s="1"/>
      <c r="AA148" s="1"/>
      <c r="AB148" s="1"/>
      <c r="AC148" s="1"/>
      <c r="AD148" s="2" t="s">
        <v>35</v>
      </c>
      <c r="AE148" s="2" t="s">
        <v>35</v>
      </c>
    </row>
    <row r="149" spans="1:31" x14ac:dyDescent="0.25">
      <c r="A149" s="1">
        <v>148</v>
      </c>
      <c r="B149" s="1" t="s">
        <v>372</v>
      </c>
      <c r="C149" s="1" t="s">
        <v>327</v>
      </c>
      <c r="D149" s="1">
        <f t="shared" si="10"/>
        <v>6</v>
      </c>
      <c r="E149" s="1" t="str">
        <f t="shared" ref="E149:E191" si="13">LOOKUP(D149,$AI$1:$AI$7,$AH$1:$AH$7)</f>
        <v>Viernes</v>
      </c>
      <c r="F149" s="1">
        <f t="shared" si="11"/>
        <v>14</v>
      </c>
      <c r="G149" s="1" t="str">
        <f t="shared" si="12"/>
        <v>Turno Dia</v>
      </c>
      <c r="H149" s="1" t="s">
        <v>373</v>
      </c>
      <c r="I149" s="1">
        <v>355</v>
      </c>
      <c r="J149" s="1">
        <v>437</v>
      </c>
      <c r="K149" s="1" t="s">
        <v>38</v>
      </c>
      <c r="L149" s="1" t="s">
        <v>38</v>
      </c>
      <c r="M149" s="1" t="s">
        <v>30</v>
      </c>
      <c r="N149" s="1">
        <v>2161</v>
      </c>
      <c r="O149" s="1">
        <v>7777</v>
      </c>
      <c r="P149" s="1" t="s">
        <v>31</v>
      </c>
      <c r="Q149" s="1" t="s">
        <v>32</v>
      </c>
      <c r="R149" s="1" t="s">
        <v>39</v>
      </c>
      <c r="S149" s="1">
        <v>26830</v>
      </c>
      <c r="T149" s="1">
        <v>12010</v>
      </c>
      <c r="U149" s="1">
        <v>14820</v>
      </c>
      <c r="V149" s="1">
        <v>1</v>
      </c>
      <c r="W149" s="1">
        <v>1</v>
      </c>
      <c r="X149" s="1" t="s">
        <v>90</v>
      </c>
      <c r="Y149" s="1" t="s">
        <v>56</v>
      </c>
      <c r="Z149" s="1"/>
      <c r="AA149" s="1"/>
      <c r="AB149" s="1"/>
      <c r="AC149" s="1"/>
      <c r="AD149" s="2" t="s">
        <v>35</v>
      </c>
      <c r="AE149" s="2" t="s">
        <v>35</v>
      </c>
    </row>
    <row r="150" spans="1:31" x14ac:dyDescent="0.25">
      <c r="A150" s="1">
        <v>149</v>
      </c>
      <c r="B150" s="1" t="s">
        <v>374</v>
      </c>
      <c r="C150" s="1" t="s">
        <v>327</v>
      </c>
      <c r="D150" s="1">
        <f t="shared" si="10"/>
        <v>6</v>
      </c>
      <c r="E150" s="1" t="str">
        <f t="shared" si="13"/>
        <v>Viernes</v>
      </c>
      <c r="F150" s="1">
        <f t="shared" si="11"/>
        <v>14</v>
      </c>
      <c r="G150" s="1" t="str">
        <f t="shared" si="12"/>
        <v>Turno Dia</v>
      </c>
      <c r="H150" s="1" t="s">
        <v>375</v>
      </c>
      <c r="I150" s="1">
        <v>365</v>
      </c>
      <c r="J150" s="1">
        <v>452</v>
      </c>
      <c r="K150" s="1" t="s">
        <v>46</v>
      </c>
      <c r="L150" s="1" t="s">
        <v>46</v>
      </c>
      <c r="M150" s="1" t="s">
        <v>30</v>
      </c>
      <c r="N150" s="1">
        <v>2161</v>
      </c>
      <c r="O150" s="1">
        <v>7777</v>
      </c>
      <c r="P150" s="1" t="s">
        <v>31</v>
      </c>
      <c r="Q150" s="1" t="s">
        <v>32</v>
      </c>
      <c r="R150" s="1" t="s">
        <v>39</v>
      </c>
      <c r="S150" s="1">
        <v>22080</v>
      </c>
      <c r="T150" s="1">
        <v>10430</v>
      </c>
      <c r="U150" s="1">
        <v>11650</v>
      </c>
      <c r="V150" s="1">
        <v>1</v>
      </c>
      <c r="W150" s="1">
        <v>1</v>
      </c>
      <c r="X150" s="1" t="s">
        <v>90</v>
      </c>
      <c r="Y150" s="1" t="s">
        <v>56</v>
      </c>
      <c r="Z150" s="1"/>
      <c r="AA150" s="1"/>
      <c r="AB150" s="1"/>
      <c r="AC150" s="1"/>
      <c r="AD150" s="2" t="s">
        <v>35</v>
      </c>
      <c r="AE150" s="2" t="s">
        <v>35</v>
      </c>
    </row>
    <row r="151" spans="1:31" x14ac:dyDescent="0.25">
      <c r="A151" s="1">
        <v>150</v>
      </c>
      <c r="B151" s="1" t="s">
        <v>376</v>
      </c>
      <c r="C151" s="1" t="s">
        <v>327</v>
      </c>
      <c r="D151" s="1">
        <f t="shared" si="10"/>
        <v>6</v>
      </c>
      <c r="E151" s="1" t="str">
        <f t="shared" si="13"/>
        <v>Viernes</v>
      </c>
      <c r="F151" s="1">
        <f t="shared" si="11"/>
        <v>16</v>
      </c>
      <c r="G151" s="1" t="str">
        <f t="shared" si="12"/>
        <v>Turno Dia</v>
      </c>
      <c r="H151" s="1" t="s">
        <v>377</v>
      </c>
      <c r="I151" s="1">
        <v>391</v>
      </c>
      <c r="J151" s="1">
        <v>481</v>
      </c>
      <c r="K151" s="1" t="s">
        <v>52</v>
      </c>
      <c r="L151" s="1" t="s">
        <v>52</v>
      </c>
      <c r="M151" s="1" t="s">
        <v>30</v>
      </c>
      <c r="N151" s="1">
        <v>2161</v>
      </c>
      <c r="O151" s="1">
        <v>7777</v>
      </c>
      <c r="P151" s="1" t="s">
        <v>31</v>
      </c>
      <c r="Q151" s="1" t="s">
        <v>32</v>
      </c>
      <c r="R151" s="1" t="s">
        <v>39</v>
      </c>
      <c r="S151" s="1">
        <v>30090</v>
      </c>
      <c r="T151" s="1">
        <v>12040</v>
      </c>
      <c r="U151" s="1">
        <v>18050</v>
      </c>
      <c r="V151" s="1">
        <v>1</v>
      </c>
      <c r="W151" s="1">
        <v>1</v>
      </c>
      <c r="X151" s="1" t="s">
        <v>90</v>
      </c>
      <c r="Y151" s="1" t="s">
        <v>56</v>
      </c>
      <c r="Z151" s="1"/>
      <c r="AA151" s="1"/>
      <c r="AB151" s="1"/>
      <c r="AC151" s="1"/>
      <c r="AD151" s="2" t="s">
        <v>35</v>
      </c>
      <c r="AE151" s="2" t="s">
        <v>35</v>
      </c>
    </row>
    <row r="152" spans="1:31" x14ac:dyDescent="0.25">
      <c r="A152" s="1">
        <v>151</v>
      </c>
      <c r="B152" s="1" t="s">
        <v>378</v>
      </c>
      <c r="C152" s="1" t="s">
        <v>327</v>
      </c>
      <c r="D152" s="1">
        <f t="shared" si="10"/>
        <v>6</v>
      </c>
      <c r="E152" s="1" t="str">
        <f t="shared" si="13"/>
        <v>Viernes</v>
      </c>
      <c r="F152" s="1">
        <f t="shared" si="11"/>
        <v>16</v>
      </c>
      <c r="G152" s="1" t="str">
        <f t="shared" si="12"/>
        <v>Turno Dia</v>
      </c>
      <c r="H152" s="1" t="s">
        <v>379</v>
      </c>
      <c r="I152" s="1">
        <v>393</v>
      </c>
      <c r="J152" s="1">
        <v>477</v>
      </c>
      <c r="K152" s="1" t="s">
        <v>63</v>
      </c>
      <c r="L152" s="1" t="s">
        <v>63</v>
      </c>
      <c r="M152" s="1" t="s">
        <v>30</v>
      </c>
      <c r="N152" s="1">
        <v>2161</v>
      </c>
      <c r="O152" s="1">
        <v>7777</v>
      </c>
      <c r="P152" s="1" t="s">
        <v>31</v>
      </c>
      <c r="Q152" s="1" t="s">
        <v>32</v>
      </c>
      <c r="R152" s="1" t="s">
        <v>39</v>
      </c>
      <c r="S152" s="1">
        <v>20790</v>
      </c>
      <c r="T152" s="1">
        <v>12080</v>
      </c>
      <c r="U152" s="1">
        <v>8710</v>
      </c>
      <c r="V152" s="1">
        <v>1</v>
      </c>
      <c r="W152" s="1">
        <v>1</v>
      </c>
      <c r="X152" s="1" t="s">
        <v>90</v>
      </c>
      <c r="Y152" s="1" t="s">
        <v>56</v>
      </c>
      <c r="Z152" s="1"/>
      <c r="AA152" s="1"/>
      <c r="AB152" s="1"/>
      <c r="AC152" s="1"/>
      <c r="AD152" s="2" t="s">
        <v>35</v>
      </c>
      <c r="AE152" s="2" t="s">
        <v>35</v>
      </c>
    </row>
    <row r="153" spans="1:31" x14ac:dyDescent="0.25">
      <c r="A153" s="1">
        <v>152</v>
      </c>
      <c r="B153" s="1" t="s">
        <v>380</v>
      </c>
      <c r="C153" s="1" t="s">
        <v>327</v>
      </c>
      <c r="D153" s="1">
        <f t="shared" si="10"/>
        <v>6</v>
      </c>
      <c r="E153" s="1" t="str">
        <f t="shared" si="13"/>
        <v>Viernes</v>
      </c>
      <c r="F153" s="1">
        <f t="shared" si="11"/>
        <v>16</v>
      </c>
      <c r="G153" s="1" t="str">
        <f t="shared" si="12"/>
        <v>Turno Dia</v>
      </c>
      <c r="H153" s="1" t="s">
        <v>381</v>
      </c>
      <c r="I153" s="1">
        <v>398</v>
      </c>
      <c r="J153" s="1">
        <v>485</v>
      </c>
      <c r="K153" s="1" t="s">
        <v>29</v>
      </c>
      <c r="L153" s="1" t="s">
        <v>29</v>
      </c>
      <c r="M153" s="1" t="s">
        <v>30</v>
      </c>
      <c r="N153" s="1">
        <v>2161</v>
      </c>
      <c r="O153" s="1">
        <v>7777</v>
      </c>
      <c r="P153" s="1" t="s">
        <v>31</v>
      </c>
      <c r="Q153" s="1" t="s">
        <v>32</v>
      </c>
      <c r="R153" s="1" t="s">
        <v>39</v>
      </c>
      <c r="S153" s="1">
        <v>26810</v>
      </c>
      <c r="T153" s="1">
        <v>11750</v>
      </c>
      <c r="U153" s="1">
        <v>15060</v>
      </c>
      <c r="V153" s="1">
        <v>1</v>
      </c>
      <c r="W153" s="1">
        <v>1</v>
      </c>
      <c r="X153" s="1" t="s">
        <v>90</v>
      </c>
      <c r="Y153" s="1" t="s">
        <v>56</v>
      </c>
      <c r="Z153" s="1"/>
      <c r="AA153" s="1"/>
      <c r="AB153" s="1"/>
      <c r="AC153" s="1"/>
      <c r="AD153" s="2" t="s">
        <v>35</v>
      </c>
      <c r="AE153" s="2" t="s">
        <v>35</v>
      </c>
    </row>
    <row r="154" spans="1:31" x14ac:dyDescent="0.25">
      <c r="A154" s="1">
        <v>153</v>
      </c>
      <c r="B154" s="1" t="s">
        <v>382</v>
      </c>
      <c r="C154" s="1" t="s">
        <v>327</v>
      </c>
      <c r="D154" s="1">
        <f t="shared" si="10"/>
        <v>6</v>
      </c>
      <c r="E154" s="1" t="str">
        <f t="shared" si="13"/>
        <v>Viernes</v>
      </c>
      <c r="F154" s="1">
        <f t="shared" si="11"/>
        <v>19</v>
      </c>
      <c r="G154" s="1" t="str">
        <f t="shared" si="12"/>
        <v>Turno Tarde</v>
      </c>
      <c r="H154" s="1" t="s">
        <v>383</v>
      </c>
      <c r="I154" s="1">
        <v>431</v>
      </c>
      <c r="J154" s="1">
        <v>517</v>
      </c>
      <c r="K154" s="1" t="s">
        <v>38</v>
      </c>
      <c r="L154" s="1" t="s">
        <v>38</v>
      </c>
      <c r="M154" s="1" t="s">
        <v>30</v>
      </c>
      <c r="N154" s="1">
        <v>2361</v>
      </c>
      <c r="O154" s="1">
        <v>7777</v>
      </c>
      <c r="P154" s="1" t="s">
        <v>31</v>
      </c>
      <c r="Q154" s="1" t="s">
        <v>32</v>
      </c>
      <c r="R154" s="1" t="s">
        <v>39</v>
      </c>
      <c r="S154" s="1">
        <v>21210</v>
      </c>
      <c r="T154" s="1">
        <v>12000</v>
      </c>
      <c r="U154" s="1">
        <v>9210</v>
      </c>
      <c r="V154" s="1">
        <v>1</v>
      </c>
      <c r="W154" s="1">
        <v>1</v>
      </c>
      <c r="X154" s="1" t="s">
        <v>90</v>
      </c>
      <c r="Y154" s="1" t="s">
        <v>56</v>
      </c>
      <c r="Z154" s="1"/>
      <c r="AA154" s="1"/>
      <c r="AB154" s="1"/>
      <c r="AC154" s="1"/>
      <c r="AD154" s="2" t="s">
        <v>35</v>
      </c>
      <c r="AE154" s="2" t="s">
        <v>35</v>
      </c>
    </row>
    <row r="155" spans="1:31" x14ac:dyDescent="0.25">
      <c r="A155" s="1">
        <v>154</v>
      </c>
      <c r="B155" s="1" t="s">
        <v>384</v>
      </c>
      <c r="C155" s="1" t="s">
        <v>327</v>
      </c>
      <c r="D155" s="1">
        <f t="shared" si="10"/>
        <v>6</v>
      </c>
      <c r="E155" s="1" t="str">
        <f t="shared" si="13"/>
        <v>Viernes</v>
      </c>
      <c r="F155" s="1">
        <f t="shared" si="11"/>
        <v>20</v>
      </c>
      <c r="G155" s="1" t="str">
        <f t="shared" si="12"/>
        <v>Turno Tarde</v>
      </c>
      <c r="H155" s="1" t="s">
        <v>385</v>
      </c>
      <c r="I155" s="1">
        <v>435</v>
      </c>
      <c r="J155" s="1">
        <v>522</v>
      </c>
      <c r="K155" s="1" t="s">
        <v>68</v>
      </c>
      <c r="L155" s="1" t="s">
        <v>68</v>
      </c>
      <c r="M155" s="1" t="s">
        <v>30</v>
      </c>
      <c r="N155" s="1">
        <v>2161</v>
      </c>
      <c r="O155" s="1">
        <v>7777</v>
      </c>
      <c r="P155" s="1" t="s">
        <v>31</v>
      </c>
      <c r="Q155" s="1" t="s">
        <v>32</v>
      </c>
      <c r="R155" s="1" t="s">
        <v>39</v>
      </c>
      <c r="S155" s="1">
        <v>21810</v>
      </c>
      <c r="T155" s="1">
        <v>11970</v>
      </c>
      <c r="U155" s="1">
        <v>9840</v>
      </c>
      <c r="V155" s="1">
        <v>1</v>
      </c>
      <c r="W155" s="1">
        <v>1</v>
      </c>
      <c r="X155" s="1" t="s">
        <v>53</v>
      </c>
      <c r="Y155" s="1" t="s">
        <v>56</v>
      </c>
      <c r="Z155" s="1"/>
      <c r="AA155" s="1"/>
      <c r="AB155" s="1"/>
      <c r="AC155" s="1"/>
      <c r="AD155" s="2" t="s">
        <v>35</v>
      </c>
      <c r="AE155" s="2" t="s">
        <v>35</v>
      </c>
    </row>
    <row r="156" spans="1:31" x14ac:dyDescent="0.25">
      <c r="A156" s="1">
        <v>155</v>
      </c>
      <c r="B156" s="1" t="s">
        <v>386</v>
      </c>
      <c r="C156" s="1" t="s">
        <v>327</v>
      </c>
      <c r="D156" s="1">
        <f t="shared" si="10"/>
        <v>6</v>
      </c>
      <c r="E156" s="1" t="str">
        <f t="shared" si="13"/>
        <v>Viernes</v>
      </c>
      <c r="F156" s="1">
        <f t="shared" si="11"/>
        <v>20</v>
      </c>
      <c r="G156" s="1" t="str">
        <f t="shared" si="12"/>
        <v>Turno Tarde</v>
      </c>
      <c r="H156" s="1" t="s">
        <v>387</v>
      </c>
      <c r="I156" s="1">
        <v>438</v>
      </c>
      <c r="J156" s="1">
        <v>523</v>
      </c>
      <c r="K156" s="1" t="s">
        <v>49</v>
      </c>
      <c r="L156" s="1" t="s">
        <v>49</v>
      </c>
      <c r="M156" s="1" t="s">
        <v>30</v>
      </c>
      <c r="N156" s="1">
        <v>2361</v>
      </c>
      <c r="O156" s="1">
        <v>7777</v>
      </c>
      <c r="P156" s="1" t="s">
        <v>31</v>
      </c>
      <c r="Q156" s="1" t="s">
        <v>32</v>
      </c>
      <c r="R156" s="1" t="s">
        <v>39</v>
      </c>
      <c r="S156" s="1">
        <v>15450</v>
      </c>
      <c r="T156" s="1">
        <v>12000</v>
      </c>
      <c r="U156" s="1">
        <v>3450</v>
      </c>
      <c r="V156" s="1">
        <v>1</v>
      </c>
      <c r="W156" s="1">
        <v>1</v>
      </c>
      <c r="X156" s="1" t="s">
        <v>53</v>
      </c>
      <c r="Y156" s="1" t="s">
        <v>56</v>
      </c>
      <c r="Z156" s="1"/>
      <c r="AA156" s="1"/>
      <c r="AB156" s="1"/>
      <c r="AC156" s="1"/>
      <c r="AD156" s="2" t="s">
        <v>35</v>
      </c>
      <c r="AE156" s="2" t="s">
        <v>35</v>
      </c>
    </row>
    <row r="157" spans="1:31" x14ac:dyDescent="0.25">
      <c r="A157" s="1">
        <v>156</v>
      </c>
      <c r="B157" s="1" t="s">
        <v>388</v>
      </c>
      <c r="C157" s="1" t="s">
        <v>327</v>
      </c>
      <c r="D157" s="1">
        <f t="shared" si="10"/>
        <v>6</v>
      </c>
      <c r="E157" s="1" t="str">
        <f t="shared" si="13"/>
        <v>Viernes</v>
      </c>
      <c r="F157" s="1">
        <f t="shared" si="11"/>
        <v>21</v>
      </c>
      <c r="G157" s="1" t="str">
        <f t="shared" si="12"/>
        <v>Turno Tarde</v>
      </c>
      <c r="H157" s="1" t="s">
        <v>389</v>
      </c>
      <c r="I157" s="1">
        <v>444</v>
      </c>
      <c r="J157" s="1">
        <v>534</v>
      </c>
      <c r="K157" s="1" t="s">
        <v>29</v>
      </c>
      <c r="L157" s="1" t="s">
        <v>29</v>
      </c>
      <c r="M157" s="1" t="s">
        <v>30</v>
      </c>
      <c r="N157" s="1">
        <v>2361</v>
      </c>
      <c r="O157" s="1">
        <v>7777</v>
      </c>
      <c r="P157" s="1" t="s">
        <v>31</v>
      </c>
      <c r="Q157" s="1" t="s">
        <v>32</v>
      </c>
      <c r="R157" s="1" t="s">
        <v>39</v>
      </c>
      <c r="S157" s="1">
        <v>23000</v>
      </c>
      <c r="T157" s="1">
        <v>11800</v>
      </c>
      <c r="U157" s="1">
        <v>11200</v>
      </c>
      <c r="V157" s="1">
        <v>1</v>
      </c>
      <c r="W157" s="1">
        <v>1</v>
      </c>
      <c r="X157" s="1" t="s">
        <v>53</v>
      </c>
      <c r="Y157" s="1" t="s">
        <v>56</v>
      </c>
      <c r="Z157" s="1"/>
      <c r="AA157" s="1"/>
      <c r="AB157" s="1"/>
      <c r="AC157" s="1"/>
      <c r="AD157" s="2" t="s">
        <v>35</v>
      </c>
      <c r="AE157" s="2" t="s">
        <v>35</v>
      </c>
    </row>
    <row r="158" spans="1:31" x14ac:dyDescent="0.25">
      <c r="A158" s="1">
        <v>157</v>
      </c>
      <c r="B158" s="1" t="s">
        <v>390</v>
      </c>
      <c r="C158" s="1" t="s">
        <v>327</v>
      </c>
      <c r="D158" s="1">
        <f t="shared" si="10"/>
        <v>6</v>
      </c>
      <c r="E158" s="1" t="str">
        <f t="shared" si="13"/>
        <v>Viernes</v>
      </c>
      <c r="F158" s="1">
        <f t="shared" si="11"/>
        <v>21</v>
      </c>
      <c r="G158" s="1" t="str">
        <f t="shared" si="12"/>
        <v>Turno Tarde</v>
      </c>
      <c r="H158" s="1" t="s">
        <v>391</v>
      </c>
      <c r="I158" s="1">
        <v>450</v>
      </c>
      <c r="J158" s="1">
        <v>561</v>
      </c>
      <c r="K158" s="1" t="s">
        <v>59</v>
      </c>
      <c r="L158" s="1" t="s">
        <v>60</v>
      </c>
      <c r="M158" s="1" t="s">
        <v>30</v>
      </c>
      <c r="N158" s="1">
        <v>2361</v>
      </c>
      <c r="O158" s="1">
        <v>7777</v>
      </c>
      <c r="P158" s="1" t="s">
        <v>31</v>
      </c>
      <c r="Q158" s="1" t="s">
        <v>32</v>
      </c>
      <c r="R158" s="1" t="s">
        <v>39</v>
      </c>
      <c r="S158" s="1">
        <v>20850</v>
      </c>
      <c r="T158" s="1">
        <v>10410</v>
      </c>
      <c r="U158" s="1">
        <v>10440</v>
      </c>
      <c r="V158" s="1">
        <v>1</v>
      </c>
      <c r="W158" s="1">
        <v>1</v>
      </c>
      <c r="X158" s="1" t="s">
        <v>53</v>
      </c>
      <c r="Y158" s="1" t="s">
        <v>56</v>
      </c>
      <c r="Z158" s="1"/>
      <c r="AA158" s="1"/>
      <c r="AB158" s="1"/>
      <c r="AC158" s="1" t="s">
        <v>96</v>
      </c>
      <c r="AD158" s="2" t="s">
        <v>35</v>
      </c>
      <c r="AE158" s="2" t="s">
        <v>35</v>
      </c>
    </row>
    <row r="159" spans="1:31" x14ac:dyDescent="0.25">
      <c r="A159" s="1">
        <v>158</v>
      </c>
      <c r="B159" s="1" t="s">
        <v>392</v>
      </c>
      <c r="C159" s="1" t="s">
        <v>327</v>
      </c>
      <c r="D159" s="1">
        <f t="shared" si="10"/>
        <v>6</v>
      </c>
      <c r="E159" s="1" t="str">
        <f t="shared" si="13"/>
        <v>Viernes</v>
      </c>
      <c r="F159" s="1">
        <f t="shared" si="11"/>
        <v>21</v>
      </c>
      <c r="G159" s="1" t="str">
        <f t="shared" si="12"/>
        <v>Turno Tarde</v>
      </c>
      <c r="H159" s="1" t="s">
        <v>393</v>
      </c>
      <c r="I159" s="1">
        <v>451</v>
      </c>
      <c r="J159" s="1">
        <v>562</v>
      </c>
      <c r="K159" s="1" t="s">
        <v>43</v>
      </c>
      <c r="L159" s="1" t="s">
        <v>43</v>
      </c>
      <c r="M159" s="1" t="s">
        <v>30</v>
      </c>
      <c r="N159" s="1">
        <v>2361</v>
      </c>
      <c r="O159" s="1">
        <v>7777</v>
      </c>
      <c r="P159" s="1" t="s">
        <v>31</v>
      </c>
      <c r="Q159" s="1" t="s">
        <v>32</v>
      </c>
      <c r="R159" s="1" t="s">
        <v>39</v>
      </c>
      <c r="S159" s="1">
        <v>22190</v>
      </c>
      <c r="T159" s="1">
        <v>12030</v>
      </c>
      <c r="U159" s="1">
        <v>10160</v>
      </c>
      <c r="V159" s="1">
        <v>1</v>
      </c>
      <c r="W159" s="1">
        <v>1</v>
      </c>
      <c r="X159" s="1" t="s">
        <v>53</v>
      </c>
      <c r="Y159" s="1" t="s">
        <v>56</v>
      </c>
      <c r="Z159" s="1"/>
      <c r="AA159" s="1" t="s">
        <v>394</v>
      </c>
      <c r="AB159" s="1"/>
      <c r="AC159" s="1"/>
      <c r="AD159" s="2" t="s">
        <v>35</v>
      </c>
      <c r="AE159" s="2" t="s">
        <v>35</v>
      </c>
    </row>
    <row r="160" spans="1:31" x14ac:dyDescent="0.25">
      <c r="A160" s="1">
        <v>159</v>
      </c>
      <c r="B160" s="1" t="s">
        <v>395</v>
      </c>
      <c r="C160" s="1" t="s">
        <v>327</v>
      </c>
      <c r="D160" s="1">
        <f t="shared" si="10"/>
        <v>6</v>
      </c>
      <c r="E160" s="1" t="str">
        <f t="shared" si="13"/>
        <v>Viernes</v>
      </c>
      <c r="F160" s="1">
        <f t="shared" si="11"/>
        <v>21</v>
      </c>
      <c r="G160" s="1" t="str">
        <f t="shared" si="12"/>
        <v>Turno Tarde</v>
      </c>
      <c r="H160" s="1" t="s">
        <v>396</v>
      </c>
      <c r="I160" s="1">
        <v>478</v>
      </c>
      <c r="J160" s="1">
        <v>559</v>
      </c>
      <c r="K160" s="1" t="s">
        <v>63</v>
      </c>
      <c r="L160" s="1" t="s">
        <v>63</v>
      </c>
      <c r="M160" s="1" t="s">
        <v>30</v>
      </c>
      <c r="N160" s="1">
        <v>2161</v>
      </c>
      <c r="O160" s="1">
        <v>7777</v>
      </c>
      <c r="P160" s="1" t="s">
        <v>31</v>
      </c>
      <c r="Q160" s="1" t="s">
        <v>32</v>
      </c>
      <c r="R160" s="1" t="s">
        <v>39</v>
      </c>
      <c r="S160" s="1">
        <v>15940</v>
      </c>
      <c r="T160" s="1">
        <v>12050</v>
      </c>
      <c r="U160" s="1">
        <v>3890</v>
      </c>
      <c r="V160" s="1">
        <v>1</v>
      </c>
      <c r="W160" s="1">
        <v>1</v>
      </c>
      <c r="X160" s="1" t="s">
        <v>53</v>
      </c>
      <c r="Y160" s="1" t="s">
        <v>56</v>
      </c>
      <c r="Z160" s="1"/>
      <c r="AA160" s="1"/>
      <c r="AB160" s="1"/>
      <c r="AC160" s="1"/>
      <c r="AD160" s="2" t="s">
        <v>35</v>
      </c>
      <c r="AE160" s="2" t="s">
        <v>35</v>
      </c>
    </row>
    <row r="161" spans="1:31" x14ac:dyDescent="0.25">
      <c r="A161" s="1">
        <v>160</v>
      </c>
      <c r="B161" s="1" t="s">
        <v>397</v>
      </c>
      <c r="C161" s="1" t="s">
        <v>327</v>
      </c>
      <c r="D161" s="1">
        <f t="shared" si="10"/>
        <v>6</v>
      </c>
      <c r="E161" s="1" t="str">
        <f t="shared" si="13"/>
        <v>Viernes</v>
      </c>
      <c r="F161" s="1">
        <f t="shared" si="11"/>
        <v>22</v>
      </c>
      <c r="G161" s="1" t="str">
        <f t="shared" si="12"/>
        <v>Turno Tarde</v>
      </c>
      <c r="H161" s="1" t="s">
        <v>398</v>
      </c>
      <c r="I161" s="1">
        <v>485</v>
      </c>
      <c r="J161" s="1">
        <v>576</v>
      </c>
      <c r="K161" s="1" t="s">
        <v>52</v>
      </c>
      <c r="L161" s="1" t="s">
        <v>52</v>
      </c>
      <c r="M161" s="1" t="s">
        <v>30</v>
      </c>
      <c r="N161" s="1">
        <v>2361</v>
      </c>
      <c r="O161" s="1">
        <v>7777</v>
      </c>
      <c r="P161" s="1" t="s">
        <v>31</v>
      </c>
      <c r="Q161" s="1" t="s">
        <v>32</v>
      </c>
      <c r="R161" s="1" t="s">
        <v>39</v>
      </c>
      <c r="S161" s="1">
        <v>19630</v>
      </c>
      <c r="T161" s="1">
        <v>11990</v>
      </c>
      <c r="U161" s="1">
        <v>7640</v>
      </c>
      <c r="V161" s="1">
        <v>1</v>
      </c>
      <c r="W161" s="1">
        <v>1</v>
      </c>
      <c r="X161" s="1" t="s">
        <v>53</v>
      </c>
      <c r="Y161" s="1" t="s">
        <v>56</v>
      </c>
      <c r="Z161" s="1"/>
      <c r="AA161" s="1"/>
      <c r="AB161" s="1"/>
      <c r="AC161" s="1"/>
      <c r="AD161" s="2" t="s">
        <v>35</v>
      </c>
      <c r="AE161" s="2" t="s">
        <v>35</v>
      </c>
    </row>
    <row r="162" spans="1:31" x14ac:dyDescent="0.25">
      <c r="A162" s="1">
        <v>161</v>
      </c>
      <c r="B162" s="1" t="s">
        <v>399</v>
      </c>
      <c r="C162" s="1" t="s">
        <v>327</v>
      </c>
      <c r="D162" s="1">
        <f t="shared" si="10"/>
        <v>6</v>
      </c>
      <c r="E162" s="1" t="str">
        <f t="shared" si="13"/>
        <v>Viernes</v>
      </c>
      <c r="F162" s="1">
        <f t="shared" si="11"/>
        <v>22</v>
      </c>
      <c r="G162" s="1" t="str">
        <f t="shared" si="12"/>
        <v>Turno Tarde</v>
      </c>
      <c r="H162" s="1" t="s">
        <v>400</v>
      </c>
      <c r="I162" s="1">
        <v>529</v>
      </c>
      <c r="J162" s="1">
        <v>616</v>
      </c>
      <c r="K162" s="1" t="s">
        <v>46</v>
      </c>
      <c r="L162" s="1" t="s">
        <v>46</v>
      </c>
      <c r="M162" s="1" t="s">
        <v>30</v>
      </c>
      <c r="N162" s="1">
        <v>2161</v>
      </c>
      <c r="O162" s="1">
        <v>7777</v>
      </c>
      <c r="P162" s="1" t="s">
        <v>31</v>
      </c>
      <c r="Q162" s="1" t="s">
        <v>32</v>
      </c>
      <c r="R162" s="1" t="s">
        <v>39</v>
      </c>
      <c r="S162" s="1">
        <v>15690</v>
      </c>
      <c r="T162" s="1">
        <v>10450</v>
      </c>
      <c r="U162" s="1">
        <v>5240</v>
      </c>
      <c r="V162" s="1">
        <v>1</v>
      </c>
      <c r="W162" s="1">
        <v>1</v>
      </c>
      <c r="X162" s="1" t="s">
        <v>53</v>
      </c>
      <c r="Y162" s="1" t="s">
        <v>56</v>
      </c>
      <c r="Z162" s="1"/>
      <c r="AA162" s="1"/>
      <c r="AB162" s="1"/>
      <c r="AC162" s="1" t="s">
        <v>96</v>
      </c>
      <c r="AD162" s="2" t="s">
        <v>35</v>
      </c>
      <c r="AE162" s="2" t="s">
        <v>35</v>
      </c>
    </row>
    <row r="163" spans="1:31" x14ac:dyDescent="0.25">
      <c r="A163" s="1">
        <v>162</v>
      </c>
      <c r="B163" s="1" t="s">
        <v>401</v>
      </c>
      <c r="C163" s="1" t="s">
        <v>327</v>
      </c>
      <c r="D163" s="1">
        <f t="shared" si="10"/>
        <v>6</v>
      </c>
      <c r="E163" s="1" t="str">
        <f t="shared" si="13"/>
        <v>Viernes</v>
      </c>
      <c r="F163" s="1">
        <f t="shared" si="11"/>
        <v>23</v>
      </c>
      <c r="G163" s="1" t="str">
        <f t="shared" si="12"/>
        <v>Turno Tarde</v>
      </c>
      <c r="H163" s="1" t="s">
        <v>402</v>
      </c>
      <c r="I163" s="1">
        <v>574</v>
      </c>
      <c r="J163" s="1">
        <v>661</v>
      </c>
      <c r="K163" s="1" t="s">
        <v>38</v>
      </c>
      <c r="L163" s="1" t="s">
        <v>38</v>
      </c>
      <c r="M163" s="1" t="s">
        <v>30</v>
      </c>
      <c r="N163" s="1">
        <v>2361</v>
      </c>
      <c r="O163" s="1">
        <v>7777</v>
      </c>
      <c r="P163" s="1" t="s">
        <v>31</v>
      </c>
      <c r="Q163" s="1" t="s">
        <v>32</v>
      </c>
      <c r="R163" s="1" t="s">
        <v>39</v>
      </c>
      <c r="S163" s="1">
        <v>33680</v>
      </c>
      <c r="T163" s="1">
        <v>11980</v>
      </c>
      <c r="U163" s="1">
        <v>21700</v>
      </c>
      <c r="V163" s="1">
        <v>1</v>
      </c>
      <c r="W163" s="1">
        <v>1</v>
      </c>
      <c r="X163" s="1" t="s">
        <v>53</v>
      </c>
      <c r="Y163" s="1" t="s">
        <v>56</v>
      </c>
      <c r="Z163" s="1" t="s">
        <v>315</v>
      </c>
      <c r="AA163" s="1" t="s">
        <v>316</v>
      </c>
      <c r="AB163" s="1"/>
      <c r="AC163" s="1"/>
      <c r="AD163" s="2" t="s">
        <v>35</v>
      </c>
      <c r="AE163" s="2" t="s">
        <v>35</v>
      </c>
    </row>
    <row r="164" spans="1:31" x14ac:dyDescent="0.25">
      <c r="A164" s="1">
        <v>163</v>
      </c>
      <c r="B164" s="1" t="s">
        <v>403</v>
      </c>
      <c r="C164" s="1" t="s">
        <v>327</v>
      </c>
      <c r="D164" s="1">
        <f t="shared" si="10"/>
        <v>6</v>
      </c>
      <c r="E164" s="1" t="str">
        <f t="shared" si="13"/>
        <v>Viernes</v>
      </c>
      <c r="F164" s="1">
        <f t="shared" si="11"/>
        <v>23</v>
      </c>
      <c r="G164" s="1" t="str">
        <f t="shared" si="12"/>
        <v>Turno Tarde</v>
      </c>
      <c r="H164" s="1" t="s">
        <v>404</v>
      </c>
      <c r="I164" s="1">
        <v>622</v>
      </c>
      <c r="J164" s="1">
        <v>26</v>
      </c>
      <c r="K164" s="1" t="s">
        <v>49</v>
      </c>
      <c r="L164" s="1" t="s">
        <v>49</v>
      </c>
      <c r="M164" s="1" t="s">
        <v>30</v>
      </c>
      <c r="N164" s="1">
        <v>2361</v>
      </c>
      <c r="O164" s="1">
        <v>7777</v>
      </c>
      <c r="P164" s="1" t="s">
        <v>31</v>
      </c>
      <c r="Q164" s="1" t="s">
        <v>32</v>
      </c>
      <c r="R164" s="1" t="s">
        <v>39</v>
      </c>
      <c r="S164" s="1">
        <v>19510</v>
      </c>
      <c r="T164" s="1">
        <v>11970</v>
      </c>
      <c r="U164" s="1">
        <v>7540</v>
      </c>
      <c r="V164" s="1">
        <v>1</v>
      </c>
      <c r="W164" s="1">
        <v>1</v>
      </c>
      <c r="X164" s="1" t="s">
        <v>53</v>
      </c>
      <c r="Y164" s="1" t="s">
        <v>56</v>
      </c>
      <c r="Z164" s="1"/>
      <c r="AA164" s="1"/>
      <c r="AB164" s="1"/>
      <c r="AC164" s="1"/>
      <c r="AD164" s="2" t="s">
        <v>35</v>
      </c>
      <c r="AE164" s="2" t="s">
        <v>35</v>
      </c>
    </row>
    <row r="165" spans="1:31" x14ac:dyDescent="0.25">
      <c r="A165" s="1">
        <v>164</v>
      </c>
      <c r="B165" s="1" t="s">
        <v>405</v>
      </c>
      <c r="C165" s="1" t="s">
        <v>406</v>
      </c>
      <c r="D165" s="1">
        <f t="shared" si="10"/>
        <v>7</v>
      </c>
      <c r="E165" s="1" t="str">
        <f t="shared" si="13"/>
        <v>Sabado</v>
      </c>
      <c r="F165" s="1">
        <f t="shared" si="11"/>
        <v>0</v>
      </c>
      <c r="G165" s="1" t="str">
        <f t="shared" si="12"/>
        <v>Turno Tarde</v>
      </c>
      <c r="H165" s="1" t="s">
        <v>407</v>
      </c>
      <c r="I165" s="1">
        <v>7</v>
      </c>
      <c r="J165" s="1">
        <v>74</v>
      </c>
      <c r="K165" s="1" t="s">
        <v>63</v>
      </c>
      <c r="L165" s="1" t="s">
        <v>63</v>
      </c>
      <c r="M165" s="1" t="s">
        <v>30</v>
      </c>
      <c r="N165" s="1">
        <v>2161</v>
      </c>
      <c r="O165" s="1">
        <v>7777</v>
      </c>
      <c r="P165" s="1" t="s">
        <v>31</v>
      </c>
      <c r="Q165" s="1" t="s">
        <v>32</v>
      </c>
      <c r="R165" s="1" t="s">
        <v>39</v>
      </c>
      <c r="S165" s="1">
        <v>19080</v>
      </c>
      <c r="T165" s="1">
        <v>12040</v>
      </c>
      <c r="U165" s="1">
        <v>7040</v>
      </c>
      <c r="V165" s="1">
        <v>1</v>
      </c>
      <c r="W165" s="1">
        <v>1</v>
      </c>
      <c r="X165" s="1" t="s">
        <v>53</v>
      </c>
      <c r="Y165" s="1" t="s">
        <v>56</v>
      </c>
      <c r="Z165" s="1"/>
      <c r="AA165" s="1"/>
      <c r="AB165" s="1"/>
      <c r="AC165" s="1"/>
      <c r="AD165" s="2" t="s">
        <v>35</v>
      </c>
      <c r="AE165" s="2" t="s">
        <v>35</v>
      </c>
    </row>
    <row r="166" spans="1:31" x14ac:dyDescent="0.25">
      <c r="A166" s="1">
        <v>165</v>
      </c>
      <c r="B166" s="1" t="s">
        <v>408</v>
      </c>
      <c r="C166" s="1" t="s">
        <v>406</v>
      </c>
      <c r="D166" s="1">
        <f t="shared" si="10"/>
        <v>7</v>
      </c>
      <c r="E166" s="1" t="str">
        <f t="shared" si="13"/>
        <v>Sabado</v>
      </c>
      <c r="F166" s="1">
        <f t="shared" si="11"/>
        <v>8</v>
      </c>
      <c r="G166" s="1" t="str">
        <f t="shared" si="12"/>
        <v>Turno Dia</v>
      </c>
      <c r="H166" s="1" t="s">
        <v>409</v>
      </c>
      <c r="I166" s="1">
        <v>44</v>
      </c>
      <c r="J166" s="1">
        <v>115</v>
      </c>
      <c r="K166" s="1" t="s">
        <v>38</v>
      </c>
      <c r="L166" s="1" t="s">
        <v>38</v>
      </c>
      <c r="M166" s="1" t="s">
        <v>30</v>
      </c>
      <c r="N166" s="1">
        <v>2161</v>
      </c>
      <c r="O166" s="1">
        <v>7777</v>
      </c>
      <c r="P166" s="1" t="s">
        <v>31</v>
      </c>
      <c r="Q166" s="1" t="s">
        <v>32</v>
      </c>
      <c r="R166" s="1" t="s">
        <v>39</v>
      </c>
      <c r="S166" s="1">
        <v>23230</v>
      </c>
      <c r="T166" s="1">
        <v>11940</v>
      </c>
      <c r="U166" s="1">
        <v>11290</v>
      </c>
      <c r="V166" s="1">
        <v>1</v>
      </c>
      <c r="W166" s="1">
        <v>1</v>
      </c>
      <c r="X166" s="1" t="s">
        <v>81</v>
      </c>
      <c r="Y166" s="1" t="s">
        <v>56</v>
      </c>
      <c r="Z166" s="1"/>
      <c r="AA166" s="1"/>
      <c r="AB166" s="1"/>
      <c r="AC166" s="1"/>
      <c r="AD166" s="2" t="s">
        <v>35</v>
      </c>
      <c r="AE166" s="2" t="s">
        <v>35</v>
      </c>
    </row>
    <row r="167" spans="1:31" x14ac:dyDescent="0.25">
      <c r="A167" s="1">
        <v>166</v>
      </c>
      <c r="B167" s="1" t="s">
        <v>410</v>
      </c>
      <c r="C167" s="1" t="s">
        <v>406</v>
      </c>
      <c r="D167" s="1">
        <f t="shared" si="10"/>
        <v>7</v>
      </c>
      <c r="E167" s="1" t="str">
        <f t="shared" si="13"/>
        <v>Sabado</v>
      </c>
      <c r="F167" s="1">
        <f t="shared" si="11"/>
        <v>9</v>
      </c>
      <c r="G167" s="1" t="str">
        <f t="shared" si="12"/>
        <v>Turno Dia</v>
      </c>
      <c r="H167" s="1" t="s">
        <v>411</v>
      </c>
      <c r="I167" s="1">
        <v>53</v>
      </c>
      <c r="J167" s="1">
        <v>143</v>
      </c>
      <c r="K167" s="1" t="s">
        <v>59</v>
      </c>
      <c r="L167" s="1" t="s">
        <v>60</v>
      </c>
      <c r="M167" s="1" t="s">
        <v>30</v>
      </c>
      <c r="N167" s="1">
        <v>2161</v>
      </c>
      <c r="O167" s="1">
        <v>7777</v>
      </c>
      <c r="P167" s="1" t="s">
        <v>31</v>
      </c>
      <c r="Q167" s="1" t="s">
        <v>32</v>
      </c>
      <c r="R167" s="1" t="s">
        <v>39</v>
      </c>
      <c r="S167" s="1">
        <v>22900</v>
      </c>
      <c r="T167" s="1">
        <v>10300</v>
      </c>
      <c r="U167" s="1">
        <v>12600</v>
      </c>
      <c r="V167" s="1">
        <v>1</v>
      </c>
      <c r="W167" s="1">
        <v>1</v>
      </c>
      <c r="X167" s="1" t="s">
        <v>81</v>
      </c>
      <c r="Y167" s="1" t="s">
        <v>56</v>
      </c>
      <c r="Z167" s="1"/>
      <c r="AA167" s="1"/>
      <c r="AB167" s="1"/>
      <c r="AC167" s="1"/>
      <c r="AD167" s="2" t="s">
        <v>35</v>
      </c>
      <c r="AE167" s="2" t="s">
        <v>35</v>
      </c>
    </row>
    <row r="168" spans="1:31" x14ac:dyDescent="0.25">
      <c r="A168" s="1">
        <v>167</v>
      </c>
      <c r="B168" s="1" t="s">
        <v>412</v>
      </c>
      <c r="C168" s="1" t="s">
        <v>406</v>
      </c>
      <c r="D168" s="1">
        <f t="shared" si="10"/>
        <v>7</v>
      </c>
      <c r="E168" s="1" t="str">
        <f t="shared" si="13"/>
        <v>Sabado</v>
      </c>
      <c r="F168" s="1">
        <f t="shared" si="11"/>
        <v>9</v>
      </c>
      <c r="G168" s="1" t="str">
        <f t="shared" si="12"/>
        <v>Turno Dia</v>
      </c>
      <c r="H168" s="1" t="s">
        <v>413</v>
      </c>
      <c r="I168" s="1">
        <v>54</v>
      </c>
      <c r="J168" s="1">
        <v>124</v>
      </c>
      <c r="K168" s="1" t="s">
        <v>49</v>
      </c>
      <c r="L168" s="1" t="s">
        <v>49</v>
      </c>
      <c r="M168" s="1" t="s">
        <v>30</v>
      </c>
      <c r="N168" s="1">
        <v>2161</v>
      </c>
      <c r="O168" s="1">
        <v>7777</v>
      </c>
      <c r="P168" s="1" t="s">
        <v>31</v>
      </c>
      <c r="Q168" s="1" t="s">
        <v>32</v>
      </c>
      <c r="R168" s="1" t="s">
        <v>39</v>
      </c>
      <c r="S168" s="1">
        <v>22780</v>
      </c>
      <c r="T168" s="1">
        <v>12070</v>
      </c>
      <c r="U168" s="1">
        <v>10710</v>
      </c>
      <c r="V168" s="1">
        <v>1</v>
      </c>
      <c r="W168" s="1">
        <v>1</v>
      </c>
      <c r="X168" s="1" t="s">
        <v>81</v>
      </c>
      <c r="Y168" s="1" t="s">
        <v>56</v>
      </c>
      <c r="Z168" s="1"/>
      <c r="AA168" s="1"/>
      <c r="AB168" s="1"/>
      <c r="AC168" s="1"/>
      <c r="AD168" s="2" t="s">
        <v>35</v>
      </c>
      <c r="AE168" s="2" t="s">
        <v>35</v>
      </c>
    </row>
    <row r="169" spans="1:31" x14ac:dyDescent="0.25">
      <c r="A169" s="1">
        <v>168</v>
      </c>
      <c r="B169" s="1" t="s">
        <v>414</v>
      </c>
      <c r="C169" s="1" t="s">
        <v>406</v>
      </c>
      <c r="D169" s="1">
        <f t="shared" si="10"/>
        <v>7</v>
      </c>
      <c r="E169" s="1" t="str">
        <f t="shared" si="13"/>
        <v>Sabado</v>
      </c>
      <c r="F169" s="1">
        <f t="shared" si="11"/>
        <v>10</v>
      </c>
      <c r="G169" s="1" t="str">
        <f t="shared" si="12"/>
        <v>Turno Dia</v>
      </c>
      <c r="H169" s="1" t="s">
        <v>415</v>
      </c>
      <c r="I169" s="1">
        <v>119</v>
      </c>
      <c r="J169" s="1">
        <v>209</v>
      </c>
      <c r="K169" s="1" t="s">
        <v>52</v>
      </c>
      <c r="L169" s="1" t="s">
        <v>52</v>
      </c>
      <c r="M169" s="1" t="s">
        <v>30</v>
      </c>
      <c r="N169" s="1">
        <v>2361</v>
      </c>
      <c r="O169" s="1">
        <v>7777</v>
      </c>
      <c r="P169" s="1" t="s">
        <v>31</v>
      </c>
      <c r="Q169" s="1" t="s">
        <v>32</v>
      </c>
      <c r="R169" s="1" t="s">
        <v>39</v>
      </c>
      <c r="S169" s="1">
        <v>24770</v>
      </c>
      <c r="T169" s="1">
        <v>11930</v>
      </c>
      <c r="U169" s="1">
        <v>12840</v>
      </c>
      <c r="V169" s="1">
        <v>1</v>
      </c>
      <c r="W169" s="1">
        <v>1</v>
      </c>
      <c r="X169" s="1" t="s">
        <v>81</v>
      </c>
      <c r="Y169" s="1" t="s">
        <v>56</v>
      </c>
      <c r="Z169" s="1"/>
      <c r="AA169" s="1"/>
      <c r="AB169" s="1"/>
      <c r="AC169" s="1"/>
      <c r="AD169" s="2" t="s">
        <v>35</v>
      </c>
      <c r="AE169" s="2" t="s">
        <v>35</v>
      </c>
    </row>
    <row r="170" spans="1:31" x14ac:dyDescent="0.25">
      <c r="A170" s="1">
        <v>169</v>
      </c>
      <c r="B170" s="1" t="s">
        <v>416</v>
      </c>
      <c r="C170" s="1" t="s">
        <v>406</v>
      </c>
      <c r="D170" s="1">
        <f t="shared" si="10"/>
        <v>7</v>
      </c>
      <c r="E170" s="1" t="str">
        <f t="shared" si="13"/>
        <v>Sabado</v>
      </c>
      <c r="F170" s="1">
        <f t="shared" si="11"/>
        <v>11</v>
      </c>
      <c r="G170" s="1" t="str">
        <f t="shared" si="12"/>
        <v>Turno Dia</v>
      </c>
      <c r="H170" s="1" t="s">
        <v>417</v>
      </c>
      <c r="I170" s="1">
        <v>134</v>
      </c>
      <c r="J170" s="1">
        <v>203</v>
      </c>
      <c r="K170" s="1" t="s">
        <v>63</v>
      </c>
      <c r="L170" s="1" t="s">
        <v>63</v>
      </c>
      <c r="M170" s="1" t="s">
        <v>30</v>
      </c>
      <c r="N170" s="1">
        <v>2161</v>
      </c>
      <c r="O170" s="1">
        <v>7777</v>
      </c>
      <c r="P170" s="1" t="s">
        <v>31</v>
      </c>
      <c r="Q170" s="1" t="s">
        <v>32</v>
      </c>
      <c r="R170" s="1" t="s">
        <v>39</v>
      </c>
      <c r="S170" s="1">
        <v>17110</v>
      </c>
      <c r="T170" s="1">
        <v>11990</v>
      </c>
      <c r="U170" s="1">
        <v>5120</v>
      </c>
      <c r="V170" s="1">
        <v>1</v>
      </c>
      <c r="W170" s="1">
        <v>1</v>
      </c>
      <c r="X170" s="1" t="s">
        <v>81</v>
      </c>
      <c r="Y170" s="1" t="s">
        <v>56</v>
      </c>
      <c r="Z170" s="1"/>
      <c r="AA170" s="1"/>
      <c r="AB170" s="1"/>
      <c r="AC170" s="1"/>
      <c r="AD170" s="2" t="s">
        <v>35</v>
      </c>
      <c r="AE170" s="2" t="s">
        <v>35</v>
      </c>
    </row>
    <row r="171" spans="1:31" x14ac:dyDescent="0.25">
      <c r="A171" s="1">
        <v>170</v>
      </c>
      <c r="B171" s="1" t="s">
        <v>418</v>
      </c>
      <c r="C171" s="1" t="s">
        <v>406</v>
      </c>
      <c r="D171" s="1">
        <f t="shared" si="10"/>
        <v>7</v>
      </c>
      <c r="E171" s="1" t="str">
        <f t="shared" si="13"/>
        <v>Sabado</v>
      </c>
      <c r="F171" s="1">
        <f t="shared" si="11"/>
        <v>11</v>
      </c>
      <c r="G171" s="1" t="str">
        <f t="shared" si="12"/>
        <v>Turno Dia</v>
      </c>
      <c r="H171" s="1" t="s">
        <v>419</v>
      </c>
      <c r="I171" s="1">
        <v>205</v>
      </c>
      <c r="J171" s="1">
        <v>273</v>
      </c>
      <c r="K171" s="1" t="s">
        <v>43</v>
      </c>
      <c r="L171" s="1" t="s">
        <v>43</v>
      </c>
      <c r="M171" s="1" t="s">
        <v>30</v>
      </c>
      <c r="N171" s="1">
        <v>2161</v>
      </c>
      <c r="O171" s="1">
        <v>7777</v>
      </c>
      <c r="P171" s="1" t="s">
        <v>31</v>
      </c>
      <c r="Q171" s="1" t="s">
        <v>32</v>
      </c>
      <c r="R171" s="1" t="s">
        <v>39</v>
      </c>
      <c r="S171" s="1">
        <v>25270</v>
      </c>
      <c r="T171" s="1">
        <v>11930</v>
      </c>
      <c r="U171" s="1">
        <v>13340</v>
      </c>
      <c r="V171" s="1">
        <v>1</v>
      </c>
      <c r="W171" s="1">
        <v>1</v>
      </c>
      <c r="X171" s="1" t="s">
        <v>81</v>
      </c>
      <c r="Y171" s="1" t="s">
        <v>56</v>
      </c>
      <c r="Z171" s="1"/>
      <c r="AA171" s="1"/>
      <c r="AB171" s="1"/>
      <c r="AC171" s="1"/>
      <c r="AD171" s="2" t="s">
        <v>35</v>
      </c>
      <c r="AE171" s="2" t="s">
        <v>35</v>
      </c>
    </row>
    <row r="172" spans="1:31" x14ac:dyDescent="0.25">
      <c r="A172" s="1">
        <v>171</v>
      </c>
      <c r="B172" s="1" t="s">
        <v>420</v>
      </c>
      <c r="C172" s="1" t="s">
        <v>406</v>
      </c>
      <c r="D172" s="1">
        <f t="shared" si="10"/>
        <v>7</v>
      </c>
      <c r="E172" s="1" t="str">
        <f t="shared" si="13"/>
        <v>Sabado</v>
      </c>
      <c r="F172" s="1">
        <f t="shared" si="11"/>
        <v>12</v>
      </c>
      <c r="G172" s="1" t="str">
        <f t="shared" si="12"/>
        <v>Turno Dia</v>
      </c>
      <c r="H172" s="1" t="s">
        <v>421</v>
      </c>
      <c r="I172" s="1">
        <v>242</v>
      </c>
      <c r="J172" s="1">
        <v>306</v>
      </c>
      <c r="K172" s="1" t="s">
        <v>261</v>
      </c>
      <c r="L172" s="1">
        <v>1334</v>
      </c>
      <c r="M172" s="1" t="s">
        <v>30</v>
      </c>
      <c r="N172" s="1">
        <v>2161</v>
      </c>
      <c r="O172" s="1">
        <v>7777</v>
      </c>
      <c r="P172" s="1" t="s">
        <v>31</v>
      </c>
      <c r="Q172" s="1" t="s">
        <v>32</v>
      </c>
      <c r="R172" s="1" t="s">
        <v>39</v>
      </c>
      <c r="S172" s="1">
        <v>13680</v>
      </c>
      <c r="T172" s="1">
        <v>12270</v>
      </c>
      <c r="U172" s="1">
        <v>1410</v>
      </c>
      <c r="V172" s="1">
        <v>1</v>
      </c>
      <c r="W172" s="1">
        <v>1</v>
      </c>
      <c r="X172" s="1" t="s">
        <v>81</v>
      </c>
      <c r="Y172" s="1" t="s">
        <v>56</v>
      </c>
      <c r="Z172" s="1"/>
      <c r="AA172" s="1"/>
      <c r="AB172" s="1"/>
      <c r="AC172" s="1"/>
      <c r="AD172" s="2" t="s">
        <v>35</v>
      </c>
      <c r="AE172" s="2" t="s">
        <v>35</v>
      </c>
    </row>
    <row r="173" spans="1:31" x14ac:dyDescent="0.25">
      <c r="A173" s="1">
        <v>172</v>
      </c>
      <c r="B173" s="1" t="s">
        <v>422</v>
      </c>
      <c r="C173" s="1" t="s">
        <v>406</v>
      </c>
      <c r="D173" s="1">
        <f t="shared" ref="D173:D191" si="14">WEEKDAY(B173)</f>
        <v>7</v>
      </c>
      <c r="E173" s="1" t="str">
        <f t="shared" si="13"/>
        <v>Sabado</v>
      </c>
      <c r="F173" s="1">
        <f t="shared" si="11"/>
        <v>12</v>
      </c>
      <c r="G173" s="1" t="str">
        <f t="shared" si="12"/>
        <v>Turno Dia</v>
      </c>
      <c r="H173" s="1" t="s">
        <v>423</v>
      </c>
      <c r="I173" s="1">
        <v>245</v>
      </c>
      <c r="J173" s="1">
        <v>316</v>
      </c>
      <c r="K173" s="1" t="s">
        <v>29</v>
      </c>
      <c r="L173" s="1" t="s">
        <v>29</v>
      </c>
      <c r="M173" s="1" t="s">
        <v>30</v>
      </c>
      <c r="N173" s="1">
        <v>2161</v>
      </c>
      <c r="O173" s="1">
        <v>7777</v>
      </c>
      <c r="P173" s="1" t="s">
        <v>31</v>
      </c>
      <c r="Q173" s="1" t="s">
        <v>32</v>
      </c>
      <c r="R173" s="1" t="s">
        <v>39</v>
      </c>
      <c r="S173" s="1">
        <v>26850</v>
      </c>
      <c r="T173" s="1">
        <v>11860</v>
      </c>
      <c r="U173" s="1">
        <v>14990</v>
      </c>
      <c r="V173" s="1">
        <v>1</v>
      </c>
      <c r="W173" s="1">
        <v>1</v>
      </c>
      <c r="X173" s="1" t="s">
        <v>81</v>
      </c>
      <c r="Y173" s="1" t="s">
        <v>56</v>
      </c>
      <c r="Z173" s="1"/>
      <c r="AA173" s="1"/>
      <c r="AB173" s="1"/>
      <c r="AC173" s="1"/>
      <c r="AD173" s="2" t="s">
        <v>35</v>
      </c>
      <c r="AE173" s="2" t="s">
        <v>35</v>
      </c>
    </row>
    <row r="174" spans="1:31" x14ac:dyDescent="0.25">
      <c r="A174" s="1">
        <v>173</v>
      </c>
      <c r="B174" s="1" t="s">
        <v>424</v>
      </c>
      <c r="C174" s="1" t="s">
        <v>406</v>
      </c>
      <c r="D174" s="1">
        <f t="shared" si="14"/>
        <v>7</v>
      </c>
      <c r="E174" s="1" t="str">
        <f t="shared" si="13"/>
        <v>Sabado</v>
      </c>
      <c r="F174" s="1">
        <f t="shared" si="11"/>
        <v>12</v>
      </c>
      <c r="G174" s="1" t="str">
        <f t="shared" si="12"/>
        <v>Turno Dia</v>
      </c>
      <c r="H174" s="1" t="s">
        <v>425</v>
      </c>
      <c r="I174" s="1">
        <v>257</v>
      </c>
      <c r="J174" s="1">
        <v>343</v>
      </c>
      <c r="K174" s="1" t="s">
        <v>46</v>
      </c>
      <c r="L174" s="1" t="s">
        <v>46</v>
      </c>
      <c r="M174" s="1" t="s">
        <v>30</v>
      </c>
      <c r="N174" s="1">
        <v>2161</v>
      </c>
      <c r="O174" s="1">
        <v>7777</v>
      </c>
      <c r="P174" s="1" t="s">
        <v>31</v>
      </c>
      <c r="Q174" s="1" t="s">
        <v>32</v>
      </c>
      <c r="R174" s="1" t="s">
        <v>39</v>
      </c>
      <c r="S174" s="1">
        <v>18650</v>
      </c>
      <c r="T174" s="1">
        <v>10430</v>
      </c>
      <c r="U174" s="1">
        <v>8220</v>
      </c>
      <c r="V174" s="1">
        <v>1</v>
      </c>
      <c r="W174" s="1">
        <v>1</v>
      </c>
      <c r="X174" s="1" t="s">
        <v>81</v>
      </c>
      <c r="Y174" s="1" t="s">
        <v>56</v>
      </c>
      <c r="Z174" s="1"/>
      <c r="AA174" s="1"/>
      <c r="AB174" s="1"/>
      <c r="AC174" s="1"/>
      <c r="AD174" s="2" t="s">
        <v>35</v>
      </c>
      <c r="AE174" s="2" t="s">
        <v>35</v>
      </c>
    </row>
    <row r="175" spans="1:31" x14ac:dyDescent="0.25">
      <c r="A175" s="1">
        <v>174</v>
      </c>
      <c r="B175" s="1" t="s">
        <v>426</v>
      </c>
      <c r="C175" s="1" t="s">
        <v>406</v>
      </c>
      <c r="D175" s="1">
        <f t="shared" si="14"/>
        <v>7</v>
      </c>
      <c r="E175" s="1" t="str">
        <f t="shared" si="13"/>
        <v>Sabado</v>
      </c>
      <c r="F175" s="1">
        <f t="shared" si="11"/>
        <v>13</v>
      </c>
      <c r="G175" s="1" t="str">
        <f t="shared" si="12"/>
        <v>Turno Dia</v>
      </c>
      <c r="H175" s="1" t="s">
        <v>427</v>
      </c>
      <c r="I175" s="1">
        <v>280</v>
      </c>
      <c r="J175" s="1">
        <v>364</v>
      </c>
      <c r="K175" s="1" t="s">
        <v>59</v>
      </c>
      <c r="L175" s="1" t="s">
        <v>60</v>
      </c>
      <c r="M175" s="1" t="s">
        <v>30</v>
      </c>
      <c r="N175" s="1">
        <v>2161</v>
      </c>
      <c r="O175" s="1">
        <v>7777</v>
      </c>
      <c r="P175" s="1" t="s">
        <v>31</v>
      </c>
      <c r="Q175" s="1" t="s">
        <v>32</v>
      </c>
      <c r="R175" s="1" t="s">
        <v>39</v>
      </c>
      <c r="S175" s="1">
        <v>24420</v>
      </c>
      <c r="T175" s="1">
        <v>10380</v>
      </c>
      <c r="U175" s="1">
        <v>14040</v>
      </c>
      <c r="V175" s="1">
        <v>1</v>
      </c>
      <c r="W175" s="1">
        <v>1</v>
      </c>
      <c r="X175" s="1" t="s">
        <v>81</v>
      </c>
      <c r="Y175" s="1" t="s">
        <v>56</v>
      </c>
      <c r="Z175" s="1"/>
      <c r="AA175" s="1"/>
      <c r="AB175" s="1"/>
      <c r="AC175" s="1"/>
      <c r="AD175" s="2" t="s">
        <v>35</v>
      </c>
      <c r="AE175" s="2" t="s">
        <v>35</v>
      </c>
    </row>
    <row r="176" spans="1:31" x14ac:dyDescent="0.25">
      <c r="A176" s="1">
        <v>175</v>
      </c>
      <c r="B176" s="1" t="s">
        <v>428</v>
      </c>
      <c r="C176" s="1" t="s">
        <v>406</v>
      </c>
      <c r="D176" s="1">
        <f t="shared" si="14"/>
        <v>7</v>
      </c>
      <c r="E176" s="1" t="str">
        <f t="shared" si="13"/>
        <v>Sabado</v>
      </c>
      <c r="F176" s="1">
        <f t="shared" si="11"/>
        <v>13</v>
      </c>
      <c r="G176" s="1" t="str">
        <f t="shared" si="12"/>
        <v>Turno Dia</v>
      </c>
      <c r="H176" s="1" t="s">
        <v>429</v>
      </c>
      <c r="I176" s="1">
        <v>285</v>
      </c>
      <c r="J176" s="1">
        <v>371</v>
      </c>
      <c r="K176" s="1" t="s">
        <v>68</v>
      </c>
      <c r="L176" s="1" t="s">
        <v>68</v>
      </c>
      <c r="M176" s="1" t="s">
        <v>30</v>
      </c>
      <c r="N176" s="1">
        <v>2161</v>
      </c>
      <c r="O176" s="1">
        <v>7777</v>
      </c>
      <c r="P176" s="1" t="s">
        <v>31</v>
      </c>
      <c r="Q176" s="1" t="s">
        <v>32</v>
      </c>
      <c r="R176" s="1" t="s">
        <v>39</v>
      </c>
      <c r="S176" s="1">
        <v>22590</v>
      </c>
      <c r="T176" s="1">
        <v>11840</v>
      </c>
      <c r="U176" s="1">
        <v>10750</v>
      </c>
      <c r="V176" s="1">
        <v>1</v>
      </c>
      <c r="W176" s="1">
        <v>1</v>
      </c>
      <c r="X176" s="1" t="s">
        <v>81</v>
      </c>
      <c r="Y176" s="1" t="s">
        <v>56</v>
      </c>
      <c r="Z176" s="1"/>
      <c r="AA176" s="1"/>
      <c r="AB176" s="1"/>
      <c r="AC176" s="1"/>
      <c r="AD176" s="2" t="s">
        <v>35</v>
      </c>
      <c r="AE176" s="2" t="s">
        <v>35</v>
      </c>
    </row>
    <row r="177" spans="1:31" x14ac:dyDescent="0.25">
      <c r="A177" s="1">
        <v>176</v>
      </c>
      <c r="B177" s="1" t="s">
        <v>430</v>
      </c>
      <c r="C177" s="1" t="s">
        <v>406</v>
      </c>
      <c r="D177" s="1">
        <f t="shared" si="14"/>
        <v>7</v>
      </c>
      <c r="E177" s="1" t="str">
        <f t="shared" si="13"/>
        <v>Sabado</v>
      </c>
      <c r="F177" s="1">
        <f t="shared" si="11"/>
        <v>14</v>
      </c>
      <c r="G177" s="1" t="str">
        <f t="shared" si="12"/>
        <v>Turno Dia</v>
      </c>
      <c r="H177" s="1" t="s">
        <v>431</v>
      </c>
      <c r="I177" s="1">
        <v>301</v>
      </c>
      <c r="J177" s="1">
        <v>385</v>
      </c>
      <c r="K177" s="1" t="s">
        <v>52</v>
      </c>
      <c r="L177" s="1" t="s">
        <v>52</v>
      </c>
      <c r="M177" s="1" t="s">
        <v>30</v>
      </c>
      <c r="N177" s="1">
        <v>2161</v>
      </c>
      <c r="O177" s="1">
        <v>7777</v>
      </c>
      <c r="P177" s="1" t="s">
        <v>31</v>
      </c>
      <c r="Q177" s="1" t="s">
        <v>32</v>
      </c>
      <c r="R177" s="1" t="s">
        <v>39</v>
      </c>
      <c r="S177" s="1">
        <v>22130</v>
      </c>
      <c r="T177" s="1">
        <v>11950</v>
      </c>
      <c r="U177" s="1">
        <v>10180</v>
      </c>
      <c r="V177" s="1">
        <v>1</v>
      </c>
      <c r="W177" s="1">
        <v>1</v>
      </c>
      <c r="X177" s="1" t="s">
        <v>90</v>
      </c>
      <c r="Y177" s="1" t="s">
        <v>56</v>
      </c>
      <c r="Z177" s="1"/>
      <c r="AA177" s="1"/>
      <c r="AB177" s="1"/>
      <c r="AC177" s="1"/>
      <c r="AD177" s="2" t="s">
        <v>35</v>
      </c>
      <c r="AE177" s="2" t="s">
        <v>35</v>
      </c>
    </row>
    <row r="178" spans="1:31" x14ac:dyDescent="0.25">
      <c r="A178" s="1">
        <v>177</v>
      </c>
      <c r="B178" s="1" t="s">
        <v>432</v>
      </c>
      <c r="C178" s="1" t="s">
        <v>406</v>
      </c>
      <c r="D178" s="1">
        <f t="shared" si="14"/>
        <v>7</v>
      </c>
      <c r="E178" s="1" t="str">
        <f t="shared" si="13"/>
        <v>Sabado</v>
      </c>
      <c r="F178" s="1">
        <f t="shared" si="11"/>
        <v>14</v>
      </c>
      <c r="G178" s="1" t="str">
        <f t="shared" si="12"/>
        <v>Turno Dia</v>
      </c>
      <c r="H178" s="1" t="s">
        <v>433</v>
      </c>
      <c r="I178" s="1">
        <v>312</v>
      </c>
      <c r="J178" s="1">
        <v>391</v>
      </c>
      <c r="K178" s="1" t="s">
        <v>43</v>
      </c>
      <c r="L178" s="1" t="s">
        <v>43</v>
      </c>
      <c r="M178" s="1" t="s">
        <v>30</v>
      </c>
      <c r="N178" s="1">
        <v>2161</v>
      </c>
      <c r="O178" s="1">
        <v>7777</v>
      </c>
      <c r="P178" s="1" t="s">
        <v>31</v>
      </c>
      <c r="Q178" s="1" t="s">
        <v>32</v>
      </c>
      <c r="R178" s="1" t="s">
        <v>39</v>
      </c>
      <c r="S178" s="1">
        <v>25070</v>
      </c>
      <c r="T178" s="1">
        <v>12020</v>
      </c>
      <c r="U178" s="1">
        <v>13050</v>
      </c>
      <c r="V178" s="1">
        <v>1</v>
      </c>
      <c r="W178" s="1">
        <v>1</v>
      </c>
      <c r="X178" s="1" t="s">
        <v>90</v>
      </c>
      <c r="Y178" s="1" t="s">
        <v>56</v>
      </c>
      <c r="Z178" s="1"/>
      <c r="AA178" s="1"/>
      <c r="AB178" s="1"/>
      <c r="AC178" s="1"/>
      <c r="AD178" s="2" t="s">
        <v>35</v>
      </c>
      <c r="AE178" s="2" t="s">
        <v>35</v>
      </c>
    </row>
    <row r="179" spans="1:31" x14ac:dyDescent="0.25">
      <c r="A179" s="1">
        <v>178</v>
      </c>
      <c r="B179" s="1" t="s">
        <v>434</v>
      </c>
      <c r="C179" s="1" t="s">
        <v>406</v>
      </c>
      <c r="D179" s="1">
        <f t="shared" si="14"/>
        <v>7</v>
      </c>
      <c r="E179" s="1" t="str">
        <f t="shared" si="13"/>
        <v>Sabado</v>
      </c>
      <c r="F179" s="1">
        <f t="shared" si="11"/>
        <v>15</v>
      </c>
      <c r="G179" s="1" t="str">
        <f t="shared" si="12"/>
        <v>Turno Dia</v>
      </c>
      <c r="H179" s="1" t="s">
        <v>435</v>
      </c>
      <c r="I179" s="1">
        <v>319</v>
      </c>
      <c r="J179" s="1">
        <v>394</v>
      </c>
      <c r="K179" s="1" t="s">
        <v>49</v>
      </c>
      <c r="L179" s="1" t="s">
        <v>49</v>
      </c>
      <c r="M179" s="1" t="s">
        <v>30</v>
      </c>
      <c r="N179" s="1">
        <v>2161</v>
      </c>
      <c r="O179" s="1">
        <v>7777</v>
      </c>
      <c r="P179" s="1" t="s">
        <v>31</v>
      </c>
      <c r="Q179" s="1" t="s">
        <v>32</v>
      </c>
      <c r="R179" s="1" t="s">
        <v>39</v>
      </c>
      <c r="S179" s="1">
        <v>18760</v>
      </c>
      <c r="T179" s="1">
        <v>12190</v>
      </c>
      <c r="U179" s="1">
        <v>6570</v>
      </c>
      <c r="V179" s="1">
        <v>1</v>
      </c>
      <c r="W179" s="1">
        <v>1</v>
      </c>
      <c r="X179" s="1" t="s">
        <v>90</v>
      </c>
      <c r="Y179" s="1" t="s">
        <v>56</v>
      </c>
      <c r="Z179" s="1"/>
      <c r="AA179" s="1"/>
      <c r="AB179" s="1"/>
      <c r="AC179" s="1"/>
      <c r="AD179" s="2" t="s">
        <v>35</v>
      </c>
      <c r="AE179" s="2" t="s">
        <v>35</v>
      </c>
    </row>
    <row r="180" spans="1:31" x14ac:dyDescent="0.25">
      <c r="A180" s="1">
        <v>179</v>
      </c>
      <c r="B180" s="1" t="s">
        <v>436</v>
      </c>
      <c r="C180" s="1" t="s">
        <v>406</v>
      </c>
      <c r="D180" s="1">
        <f t="shared" si="14"/>
        <v>7</v>
      </c>
      <c r="E180" s="1" t="str">
        <f t="shared" si="13"/>
        <v>Sabado</v>
      </c>
      <c r="F180" s="1">
        <f t="shared" si="11"/>
        <v>16</v>
      </c>
      <c r="G180" s="1" t="str">
        <f t="shared" si="12"/>
        <v>Turno Dia</v>
      </c>
      <c r="H180" s="1" t="s">
        <v>437</v>
      </c>
      <c r="I180" s="1">
        <v>338</v>
      </c>
      <c r="J180" s="1">
        <v>417</v>
      </c>
      <c r="K180" s="1" t="s">
        <v>63</v>
      </c>
      <c r="L180" s="1" t="s">
        <v>63</v>
      </c>
      <c r="M180" s="1" t="s">
        <v>30</v>
      </c>
      <c r="N180" s="1">
        <v>2161</v>
      </c>
      <c r="O180" s="1">
        <v>7777</v>
      </c>
      <c r="P180" s="1" t="s">
        <v>31</v>
      </c>
      <c r="Q180" s="1" t="s">
        <v>32</v>
      </c>
      <c r="R180" s="1" t="s">
        <v>39</v>
      </c>
      <c r="S180" s="1">
        <v>23830</v>
      </c>
      <c r="T180" s="1">
        <v>12150</v>
      </c>
      <c r="U180" s="1">
        <v>11680</v>
      </c>
      <c r="V180" s="1">
        <v>1</v>
      </c>
      <c r="W180" s="1">
        <v>1</v>
      </c>
      <c r="X180" s="1" t="s">
        <v>90</v>
      </c>
      <c r="Y180" s="1" t="s">
        <v>56</v>
      </c>
      <c r="Z180" s="1"/>
      <c r="AA180" s="1"/>
      <c r="AB180" s="1"/>
      <c r="AC180" s="1"/>
      <c r="AD180" s="2" t="s">
        <v>35</v>
      </c>
      <c r="AE180" s="2" t="s">
        <v>35</v>
      </c>
    </row>
    <row r="181" spans="1:31" x14ac:dyDescent="0.25">
      <c r="A181" s="1">
        <v>180</v>
      </c>
      <c r="B181" s="1" t="s">
        <v>438</v>
      </c>
      <c r="C181" s="1" t="s">
        <v>406</v>
      </c>
      <c r="D181" s="1">
        <f t="shared" si="14"/>
        <v>7</v>
      </c>
      <c r="E181" s="1" t="str">
        <f t="shared" si="13"/>
        <v>Sabado</v>
      </c>
      <c r="F181" s="1">
        <f t="shared" si="11"/>
        <v>16</v>
      </c>
      <c r="G181" s="1" t="str">
        <f t="shared" si="12"/>
        <v>Turno Dia</v>
      </c>
      <c r="H181" s="1" t="s">
        <v>439</v>
      </c>
      <c r="I181" s="1">
        <v>346</v>
      </c>
      <c r="J181" s="1">
        <v>426</v>
      </c>
      <c r="K181" s="1" t="s">
        <v>38</v>
      </c>
      <c r="L181" s="1" t="s">
        <v>38</v>
      </c>
      <c r="M181" s="1" t="s">
        <v>30</v>
      </c>
      <c r="N181" s="1">
        <v>2161</v>
      </c>
      <c r="O181" s="1">
        <v>7777</v>
      </c>
      <c r="P181" s="1" t="s">
        <v>31</v>
      </c>
      <c r="Q181" s="1" t="s">
        <v>32</v>
      </c>
      <c r="R181" s="1" t="s">
        <v>39</v>
      </c>
      <c r="S181" s="1">
        <v>27780</v>
      </c>
      <c r="T181" s="1">
        <v>11950</v>
      </c>
      <c r="U181" s="1">
        <v>15830</v>
      </c>
      <c r="V181" s="1">
        <v>1</v>
      </c>
      <c r="W181" s="1">
        <v>1</v>
      </c>
      <c r="X181" s="1" t="s">
        <v>90</v>
      </c>
      <c r="Y181" s="1" t="s">
        <v>56</v>
      </c>
      <c r="Z181" s="1"/>
      <c r="AA181" s="1"/>
      <c r="AB181" s="1"/>
      <c r="AC181" s="1"/>
      <c r="AD181" s="2" t="s">
        <v>35</v>
      </c>
      <c r="AE181" s="2" t="s">
        <v>35</v>
      </c>
    </row>
    <row r="182" spans="1:31" x14ac:dyDescent="0.25">
      <c r="A182" s="1">
        <v>181</v>
      </c>
      <c r="B182" s="1" t="s">
        <v>440</v>
      </c>
      <c r="C182" s="1" t="s">
        <v>406</v>
      </c>
      <c r="D182" s="1">
        <f t="shared" si="14"/>
        <v>7</v>
      </c>
      <c r="E182" s="1" t="str">
        <f t="shared" si="13"/>
        <v>Sabado</v>
      </c>
      <c r="F182" s="1">
        <f t="shared" si="11"/>
        <v>16</v>
      </c>
      <c r="G182" s="1" t="str">
        <f t="shared" si="12"/>
        <v>Turno Dia</v>
      </c>
      <c r="H182" s="1" t="s">
        <v>441</v>
      </c>
      <c r="I182" s="1">
        <v>349</v>
      </c>
      <c r="J182" s="1">
        <v>427</v>
      </c>
      <c r="K182" s="1" t="s">
        <v>29</v>
      </c>
      <c r="L182" s="1" t="s">
        <v>29</v>
      </c>
      <c r="M182" s="1" t="s">
        <v>30</v>
      </c>
      <c r="N182" s="1">
        <v>2161</v>
      </c>
      <c r="O182" s="1">
        <v>7777</v>
      </c>
      <c r="P182" s="1" t="s">
        <v>31</v>
      </c>
      <c r="Q182" s="1" t="s">
        <v>32</v>
      </c>
      <c r="R182" s="1" t="s">
        <v>39</v>
      </c>
      <c r="S182" s="1">
        <v>24460</v>
      </c>
      <c r="T182" s="1">
        <v>11850</v>
      </c>
      <c r="U182" s="1">
        <v>12610</v>
      </c>
      <c r="V182" s="1">
        <v>1</v>
      </c>
      <c r="W182" s="1">
        <v>1</v>
      </c>
      <c r="X182" s="1" t="s">
        <v>90</v>
      </c>
      <c r="Y182" s="1" t="s">
        <v>56</v>
      </c>
      <c r="Z182" s="1"/>
      <c r="AA182" s="1"/>
      <c r="AB182" s="1"/>
      <c r="AC182" s="1"/>
      <c r="AD182" s="2" t="s">
        <v>35</v>
      </c>
      <c r="AE182" s="2" t="s">
        <v>35</v>
      </c>
    </row>
    <row r="183" spans="1:31" x14ac:dyDescent="0.25">
      <c r="A183" s="1">
        <v>182</v>
      </c>
      <c r="B183" s="1" t="s">
        <v>442</v>
      </c>
      <c r="C183" s="1" t="s">
        <v>406</v>
      </c>
      <c r="D183" s="1">
        <f t="shared" si="14"/>
        <v>7</v>
      </c>
      <c r="E183" s="1" t="str">
        <f t="shared" si="13"/>
        <v>Sabado</v>
      </c>
      <c r="F183" s="1">
        <f t="shared" si="11"/>
        <v>20</v>
      </c>
      <c r="G183" s="1" t="str">
        <f t="shared" si="12"/>
        <v>Turno Tarde</v>
      </c>
      <c r="H183" s="1" t="s">
        <v>443</v>
      </c>
      <c r="I183" s="1">
        <v>386</v>
      </c>
      <c r="J183" s="1">
        <v>465</v>
      </c>
      <c r="K183" s="1" t="s">
        <v>29</v>
      </c>
      <c r="L183" s="1" t="s">
        <v>29</v>
      </c>
      <c r="M183" s="1" t="s">
        <v>30</v>
      </c>
      <c r="N183" s="1">
        <v>2361</v>
      </c>
      <c r="O183" s="1">
        <v>7777</v>
      </c>
      <c r="P183" s="1" t="s">
        <v>31</v>
      </c>
      <c r="Q183" s="1" t="s">
        <v>32</v>
      </c>
      <c r="R183" s="1" t="s">
        <v>39</v>
      </c>
      <c r="S183" s="1">
        <v>21550</v>
      </c>
      <c r="T183" s="1">
        <v>11810</v>
      </c>
      <c r="U183" s="1">
        <v>9740</v>
      </c>
      <c r="V183" s="1">
        <v>1</v>
      </c>
      <c r="W183" s="1">
        <v>1</v>
      </c>
      <c r="X183" s="1" t="s">
        <v>53</v>
      </c>
      <c r="Y183" s="1" t="s">
        <v>56</v>
      </c>
      <c r="Z183" s="1"/>
      <c r="AA183" s="1"/>
      <c r="AB183" s="1"/>
      <c r="AC183" s="1"/>
      <c r="AD183" s="2" t="s">
        <v>35</v>
      </c>
      <c r="AE183" s="2" t="s">
        <v>35</v>
      </c>
    </row>
    <row r="184" spans="1:31" x14ac:dyDescent="0.25">
      <c r="A184" s="1">
        <v>183</v>
      </c>
      <c r="B184" s="1" t="s">
        <v>444</v>
      </c>
      <c r="C184" s="1" t="s">
        <v>406</v>
      </c>
      <c r="D184" s="1">
        <f t="shared" si="14"/>
        <v>7</v>
      </c>
      <c r="E184" s="1" t="str">
        <f t="shared" si="13"/>
        <v>Sabado</v>
      </c>
      <c r="F184" s="1">
        <f t="shared" si="11"/>
        <v>21</v>
      </c>
      <c r="G184" s="1" t="str">
        <f t="shared" si="12"/>
        <v>Turno Tarde</v>
      </c>
      <c r="H184" s="1" t="s">
        <v>445</v>
      </c>
      <c r="I184" s="1">
        <v>387</v>
      </c>
      <c r="J184" s="1">
        <v>467</v>
      </c>
      <c r="K184" s="1" t="s">
        <v>68</v>
      </c>
      <c r="L184" s="1" t="s">
        <v>68</v>
      </c>
      <c r="M184" s="1" t="s">
        <v>30</v>
      </c>
      <c r="N184" s="1">
        <v>2161</v>
      </c>
      <c r="O184" s="1">
        <v>7777</v>
      </c>
      <c r="P184" s="1" t="s">
        <v>31</v>
      </c>
      <c r="Q184" s="1" t="s">
        <v>32</v>
      </c>
      <c r="R184" s="1" t="s">
        <v>39</v>
      </c>
      <c r="S184" s="1">
        <v>20210</v>
      </c>
      <c r="T184" s="1">
        <v>11970</v>
      </c>
      <c r="U184" s="1">
        <v>8240</v>
      </c>
      <c r="V184" s="1">
        <v>1</v>
      </c>
      <c r="W184" s="1">
        <v>1</v>
      </c>
      <c r="X184" s="1" t="s">
        <v>53</v>
      </c>
      <c r="Y184" s="1" t="s">
        <v>56</v>
      </c>
      <c r="Z184" s="1"/>
      <c r="AA184" s="1"/>
      <c r="AB184" s="1"/>
      <c r="AC184" s="1"/>
      <c r="AD184" s="2" t="s">
        <v>35</v>
      </c>
      <c r="AE184" s="2" t="s">
        <v>35</v>
      </c>
    </row>
    <row r="185" spans="1:31" x14ac:dyDescent="0.25">
      <c r="A185" s="1">
        <v>184</v>
      </c>
      <c r="B185" s="1" t="s">
        <v>446</v>
      </c>
      <c r="C185" s="1" t="s">
        <v>406</v>
      </c>
      <c r="D185" s="1">
        <f t="shared" si="14"/>
        <v>7</v>
      </c>
      <c r="E185" s="1" t="str">
        <f t="shared" si="13"/>
        <v>Sabado</v>
      </c>
      <c r="F185" s="1">
        <f t="shared" si="11"/>
        <v>21</v>
      </c>
      <c r="G185" s="1" t="str">
        <f t="shared" si="12"/>
        <v>Turno Tarde</v>
      </c>
      <c r="H185" s="1" t="s">
        <v>447</v>
      </c>
      <c r="I185" s="1">
        <v>392</v>
      </c>
      <c r="J185" s="1">
        <v>472</v>
      </c>
      <c r="K185" s="1" t="s">
        <v>46</v>
      </c>
      <c r="L185" s="1" t="s">
        <v>46</v>
      </c>
      <c r="M185" s="1" t="s">
        <v>30</v>
      </c>
      <c r="N185" s="1">
        <v>2161</v>
      </c>
      <c r="O185" s="1">
        <v>7777</v>
      </c>
      <c r="P185" s="1" t="s">
        <v>31</v>
      </c>
      <c r="Q185" s="1" t="s">
        <v>32</v>
      </c>
      <c r="R185" s="1" t="s">
        <v>39</v>
      </c>
      <c r="S185" s="1">
        <v>17020</v>
      </c>
      <c r="T185" s="1">
        <v>10570</v>
      </c>
      <c r="U185" s="1">
        <v>6450</v>
      </c>
      <c r="V185" s="1">
        <v>1</v>
      </c>
      <c r="W185" s="1">
        <v>1</v>
      </c>
      <c r="X185" s="1" t="s">
        <v>53</v>
      </c>
      <c r="Y185" s="1" t="s">
        <v>56</v>
      </c>
      <c r="Z185" s="1"/>
      <c r="AA185" s="1"/>
      <c r="AB185" s="1"/>
      <c r="AC185" s="1"/>
      <c r="AD185" s="2" t="s">
        <v>35</v>
      </c>
      <c r="AE185" s="2" t="s">
        <v>35</v>
      </c>
    </row>
    <row r="186" spans="1:31" x14ac:dyDescent="0.25">
      <c r="A186" s="1">
        <v>185</v>
      </c>
      <c r="B186" s="1" t="s">
        <v>448</v>
      </c>
      <c r="C186" s="1" t="s">
        <v>406</v>
      </c>
      <c r="D186" s="1">
        <f t="shared" si="14"/>
        <v>7</v>
      </c>
      <c r="E186" s="1" t="str">
        <f t="shared" si="13"/>
        <v>Sabado</v>
      </c>
      <c r="F186" s="1">
        <f t="shared" si="11"/>
        <v>22</v>
      </c>
      <c r="G186" s="1" t="str">
        <f t="shared" si="12"/>
        <v>Turno Tarde</v>
      </c>
      <c r="H186" s="1" t="s">
        <v>449</v>
      </c>
      <c r="I186" s="1">
        <v>402</v>
      </c>
      <c r="J186" s="1">
        <v>482</v>
      </c>
      <c r="K186" s="1" t="s">
        <v>38</v>
      </c>
      <c r="L186" s="1" t="s">
        <v>38</v>
      </c>
      <c r="M186" s="1" t="s">
        <v>30</v>
      </c>
      <c r="N186" s="1">
        <v>2361</v>
      </c>
      <c r="O186" s="1">
        <v>7777</v>
      </c>
      <c r="P186" s="1" t="s">
        <v>31</v>
      </c>
      <c r="Q186" s="1" t="s">
        <v>32</v>
      </c>
      <c r="R186" s="1" t="s">
        <v>39</v>
      </c>
      <c r="S186" s="1">
        <v>25640</v>
      </c>
      <c r="T186" s="1">
        <v>12050</v>
      </c>
      <c r="U186" s="1">
        <v>13590</v>
      </c>
      <c r="V186" s="1">
        <v>1</v>
      </c>
      <c r="W186" s="1">
        <v>1</v>
      </c>
      <c r="X186" s="1" t="s">
        <v>53</v>
      </c>
      <c r="Y186" s="1" t="s">
        <v>56</v>
      </c>
      <c r="Z186" s="1"/>
      <c r="AA186" s="1"/>
      <c r="AB186" s="1"/>
      <c r="AC186" s="1"/>
      <c r="AD186" s="2" t="s">
        <v>35</v>
      </c>
      <c r="AE186" s="2" t="s">
        <v>35</v>
      </c>
    </row>
    <row r="187" spans="1:31" x14ac:dyDescent="0.25">
      <c r="A187" s="1">
        <v>186</v>
      </c>
      <c r="B187" s="1" t="s">
        <v>450</v>
      </c>
      <c r="C187" s="1" t="s">
        <v>406</v>
      </c>
      <c r="D187" s="1">
        <f t="shared" si="14"/>
        <v>7</v>
      </c>
      <c r="E187" s="1" t="str">
        <f t="shared" si="13"/>
        <v>Sabado</v>
      </c>
      <c r="F187" s="1">
        <f t="shared" si="11"/>
        <v>22</v>
      </c>
      <c r="G187" s="1" t="str">
        <f t="shared" si="12"/>
        <v>Turno Tarde</v>
      </c>
      <c r="H187" s="1" t="s">
        <v>451</v>
      </c>
      <c r="I187" s="1">
        <v>404</v>
      </c>
      <c r="J187" s="1">
        <v>483</v>
      </c>
      <c r="K187" s="1" t="s">
        <v>49</v>
      </c>
      <c r="L187" s="1" t="s">
        <v>49</v>
      </c>
      <c r="M187" s="1" t="s">
        <v>30</v>
      </c>
      <c r="N187" s="1">
        <v>2361</v>
      </c>
      <c r="O187" s="1">
        <v>7777</v>
      </c>
      <c r="P187" s="1" t="s">
        <v>31</v>
      </c>
      <c r="Q187" s="1" t="s">
        <v>32</v>
      </c>
      <c r="R187" s="1" t="s">
        <v>39</v>
      </c>
      <c r="S187" s="1">
        <v>18760</v>
      </c>
      <c r="T187" s="1">
        <v>12250</v>
      </c>
      <c r="U187" s="1">
        <v>6510</v>
      </c>
      <c r="V187" s="1">
        <v>1</v>
      </c>
      <c r="W187" s="1">
        <v>1</v>
      </c>
      <c r="X187" s="1" t="s">
        <v>53</v>
      </c>
      <c r="Y187" s="1" t="s">
        <v>56</v>
      </c>
      <c r="Z187" s="1"/>
      <c r="AA187" s="1"/>
      <c r="AB187" s="1"/>
      <c r="AC187" s="1" t="s">
        <v>96</v>
      </c>
      <c r="AD187" s="2" t="s">
        <v>35</v>
      </c>
      <c r="AE187" s="2" t="s">
        <v>35</v>
      </c>
    </row>
    <row r="188" spans="1:31" x14ac:dyDescent="0.25">
      <c r="A188" s="1">
        <v>187</v>
      </c>
      <c r="B188" s="1" t="s">
        <v>452</v>
      </c>
      <c r="C188" s="1" t="s">
        <v>406</v>
      </c>
      <c r="D188" s="1">
        <f t="shared" si="14"/>
        <v>7</v>
      </c>
      <c r="E188" s="1" t="str">
        <f t="shared" si="13"/>
        <v>Sabado</v>
      </c>
      <c r="F188" s="1">
        <f t="shared" si="11"/>
        <v>22</v>
      </c>
      <c r="G188" s="1" t="str">
        <f t="shared" si="12"/>
        <v>Turno Tarde</v>
      </c>
      <c r="H188" s="1" t="s">
        <v>453</v>
      </c>
      <c r="I188" s="1">
        <v>408</v>
      </c>
      <c r="J188" s="1">
        <v>491</v>
      </c>
      <c r="K188" s="1" t="s">
        <v>59</v>
      </c>
      <c r="L188" s="1" t="s">
        <v>60</v>
      </c>
      <c r="M188" s="1" t="s">
        <v>30</v>
      </c>
      <c r="N188" s="1">
        <v>2361</v>
      </c>
      <c r="O188" s="1">
        <v>7777</v>
      </c>
      <c r="P188" s="1" t="s">
        <v>31</v>
      </c>
      <c r="Q188" s="1" t="s">
        <v>32</v>
      </c>
      <c r="R188" s="1" t="s">
        <v>39</v>
      </c>
      <c r="S188" s="1">
        <v>21200</v>
      </c>
      <c r="T188" s="1">
        <v>10410</v>
      </c>
      <c r="U188" s="1">
        <v>10790</v>
      </c>
      <c r="V188" s="1">
        <v>1</v>
      </c>
      <c r="W188" s="1">
        <v>1</v>
      </c>
      <c r="X188" s="1" t="s">
        <v>53</v>
      </c>
      <c r="Y188" s="1" t="s">
        <v>56</v>
      </c>
      <c r="Z188" s="1"/>
      <c r="AA188" s="1"/>
      <c r="AB188" s="1"/>
      <c r="AC188" s="1" t="s">
        <v>96</v>
      </c>
      <c r="AD188" s="2" t="s">
        <v>35</v>
      </c>
      <c r="AE188" s="2" t="s">
        <v>35</v>
      </c>
    </row>
    <row r="189" spans="1:31" x14ac:dyDescent="0.25">
      <c r="A189" s="1">
        <v>188</v>
      </c>
      <c r="B189" s="1" t="s">
        <v>454</v>
      </c>
      <c r="C189" s="1" t="s">
        <v>406</v>
      </c>
      <c r="D189" s="1">
        <f t="shared" si="14"/>
        <v>7</v>
      </c>
      <c r="E189" s="1" t="str">
        <f t="shared" si="13"/>
        <v>Sabado</v>
      </c>
      <c r="F189" s="1">
        <f t="shared" si="11"/>
        <v>22</v>
      </c>
      <c r="G189" s="1" t="str">
        <f t="shared" si="12"/>
        <v>Turno Tarde</v>
      </c>
      <c r="H189" s="1" t="s">
        <v>455</v>
      </c>
      <c r="I189" s="1">
        <v>409</v>
      </c>
      <c r="J189" s="1">
        <v>492</v>
      </c>
      <c r="K189" s="1" t="s">
        <v>43</v>
      </c>
      <c r="L189" s="1" t="s">
        <v>43</v>
      </c>
      <c r="M189" s="1" t="s">
        <v>30</v>
      </c>
      <c r="N189" s="1">
        <v>2361</v>
      </c>
      <c r="O189" s="1">
        <v>7777</v>
      </c>
      <c r="P189" s="1" t="s">
        <v>31</v>
      </c>
      <c r="Q189" s="1" t="s">
        <v>32</v>
      </c>
      <c r="R189" s="1" t="s">
        <v>39</v>
      </c>
      <c r="S189" s="1">
        <v>23790</v>
      </c>
      <c r="T189" s="1">
        <v>12020</v>
      </c>
      <c r="U189" s="1">
        <v>11770</v>
      </c>
      <c r="V189" s="1">
        <v>1</v>
      </c>
      <c r="W189" s="1">
        <v>1</v>
      </c>
      <c r="X189" s="1" t="s">
        <v>53</v>
      </c>
      <c r="Y189" s="1" t="s">
        <v>56</v>
      </c>
      <c r="Z189" s="1"/>
      <c r="AA189" s="1"/>
      <c r="AB189" s="1"/>
      <c r="AC189" s="1" t="s">
        <v>96</v>
      </c>
      <c r="AD189" s="2" t="s">
        <v>35</v>
      </c>
      <c r="AE189" s="2" t="s">
        <v>35</v>
      </c>
    </row>
    <row r="190" spans="1:31" x14ac:dyDescent="0.25">
      <c r="A190" s="1">
        <v>189</v>
      </c>
      <c r="B190" s="1" t="s">
        <v>456</v>
      </c>
      <c r="C190" s="1" t="s">
        <v>406</v>
      </c>
      <c r="D190" s="1">
        <f t="shared" si="14"/>
        <v>7</v>
      </c>
      <c r="E190" s="1" t="str">
        <f t="shared" si="13"/>
        <v>Sabado</v>
      </c>
      <c r="F190" s="1">
        <f t="shared" si="11"/>
        <v>22</v>
      </c>
      <c r="G190" s="1" t="str">
        <f t="shared" si="12"/>
        <v>Turno Tarde</v>
      </c>
      <c r="H190" s="1" t="s">
        <v>457</v>
      </c>
      <c r="I190" s="1">
        <v>421</v>
      </c>
      <c r="J190" s="1">
        <v>512</v>
      </c>
      <c r="K190" s="1" t="s">
        <v>52</v>
      </c>
      <c r="L190" s="1" t="s">
        <v>52</v>
      </c>
      <c r="M190" s="1" t="s">
        <v>30</v>
      </c>
      <c r="N190" s="1">
        <v>2361</v>
      </c>
      <c r="O190" s="1">
        <v>7777</v>
      </c>
      <c r="P190" s="1" t="s">
        <v>31</v>
      </c>
      <c r="Q190" s="1" t="s">
        <v>32</v>
      </c>
      <c r="R190" s="1" t="s">
        <v>39</v>
      </c>
      <c r="S190" s="1">
        <v>18520</v>
      </c>
      <c r="T190" s="1">
        <v>11940</v>
      </c>
      <c r="U190" s="1">
        <v>6580</v>
      </c>
      <c r="V190" s="1">
        <v>1</v>
      </c>
      <c r="W190" s="1">
        <v>1</v>
      </c>
      <c r="X190" s="1" t="s">
        <v>53</v>
      </c>
      <c r="Y190" s="1" t="s">
        <v>56</v>
      </c>
      <c r="Z190" s="1"/>
      <c r="AA190" s="1"/>
      <c r="AB190" s="1"/>
      <c r="AC190" s="1"/>
      <c r="AD190" s="2" t="s">
        <v>35</v>
      </c>
      <c r="AE190" s="2" t="s">
        <v>35</v>
      </c>
    </row>
    <row r="191" spans="1:31" x14ac:dyDescent="0.25">
      <c r="A191" s="1">
        <v>190</v>
      </c>
      <c r="B191" s="1" t="s">
        <v>458</v>
      </c>
      <c r="C191" s="1" t="s">
        <v>406</v>
      </c>
      <c r="D191" s="1">
        <f t="shared" si="14"/>
        <v>7</v>
      </c>
      <c r="E191" s="1" t="str">
        <f t="shared" si="13"/>
        <v>Sabado</v>
      </c>
      <c r="F191" s="1">
        <f t="shared" si="11"/>
        <v>23</v>
      </c>
      <c r="G191" s="1" t="str">
        <f t="shared" si="12"/>
        <v>Turno Tarde</v>
      </c>
      <c r="H191" s="1" t="s">
        <v>459</v>
      </c>
      <c r="I191" s="1">
        <v>431</v>
      </c>
      <c r="J191" s="1">
        <v>504</v>
      </c>
      <c r="K191" s="1" t="s">
        <v>63</v>
      </c>
      <c r="L191" s="1" t="s">
        <v>63</v>
      </c>
      <c r="M191" s="1" t="s">
        <v>30</v>
      </c>
      <c r="N191" s="1">
        <v>2161</v>
      </c>
      <c r="O191" s="1">
        <v>7777</v>
      </c>
      <c r="P191" s="1" t="s">
        <v>31</v>
      </c>
      <c r="Q191" s="1" t="s">
        <v>32</v>
      </c>
      <c r="R191" s="1" t="s">
        <v>39</v>
      </c>
      <c r="S191" s="1">
        <v>17550</v>
      </c>
      <c r="T191" s="1">
        <v>11960</v>
      </c>
      <c r="U191" s="1">
        <v>5590</v>
      </c>
      <c r="V191" s="1">
        <v>1</v>
      </c>
      <c r="W191" s="1">
        <v>1</v>
      </c>
      <c r="X191" s="1" t="s">
        <v>53</v>
      </c>
      <c r="Y191" s="1" t="s">
        <v>56</v>
      </c>
      <c r="Z191" s="1"/>
      <c r="AA191" s="1"/>
      <c r="AB191" s="1"/>
      <c r="AC191" s="1"/>
      <c r="AD191" s="2" t="s">
        <v>35</v>
      </c>
      <c r="AE191" s="2" t="s">
        <v>35</v>
      </c>
    </row>
    <row r="193" spans="1:1" x14ac:dyDescent="0.25">
      <c r="A193" s="15">
        <v>43</v>
      </c>
    </row>
    <row r="194" spans="1:1" x14ac:dyDescent="0.25">
      <c r="A194" s="14">
        <v>65</v>
      </c>
    </row>
    <row r="195" spans="1:1" x14ac:dyDescent="0.25">
      <c r="A195" s="15">
        <v>90</v>
      </c>
    </row>
    <row r="196" spans="1:1" x14ac:dyDescent="0.25">
      <c r="A196" s="15">
        <v>100</v>
      </c>
    </row>
    <row r="197" spans="1:1" x14ac:dyDescent="0.25">
      <c r="A197" s="15">
        <v>149</v>
      </c>
    </row>
  </sheetData>
  <autoFilter ref="A1:AE191"/>
  <hyperlinks>
    <hyperlink ref="AD2" r:id="rId1" display="http://190.24.132.252/djuana/imagenesbascula/bascula_entrada/2018-03-24_42_SZX185.png"/>
    <hyperlink ref="AE2" r:id="rId2" display="http://190.24.132.252/djuana/imagenesbascula/bascula_salida/2018-03-24_340_SZX185.png"/>
    <hyperlink ref="AD3" r:id="rId3" display="http://190.24.132.252/djuana/imagenesbascula/bascula_entrada/2018-03-24_263_TSW572.png"/>
    <hyperlink ref="AE3" r:id="rId4" display="http://190.24.132.252/djuana/imagenesbascula/bascula_salida/2018-03-24_373_TSW572.png"/>
    <hyperlink ref="AD4" r:id="rId5" display="http://190.24.132.252/djuana/imagenesbascula/bascula_entrada/2018-03-24_264_TAM298.png"/>
    <hyperlink ref="AE4" r:id="rId6" display="http://190.24.132.252/djuana/imagenesbascula/bascula_salida/2018-03-24_375_TAM298.png"/>
    <hyperlink ref="AD5" r:id="rId7" display="http://190.24.132.252/djuana/imagenesbascula/bascula_entrada/2018-03-24_308_SWL355.png"/>
    <hyperlink ref="AE5" r:id="rId8" display="http://190.24.132.252/djuana/imagenesbascula/bascula_salida/2018-03-24_429_SWL355.png"/>
    <hyperlink ref="AD6" r:id="rId9" display="http://190.24.132.252/djuana/imagenesbascula/bascula_entrada/2018-03-24_361_THY977.png"/>
    <hyperlink ref="AE6" r:id="rId10" display="http://190.24.132.252/djuana/imagenesbascula/bascula_salida/2018-03-24_467_THY977.png"/>
    <hyperlink ref="AD7" r:id="rId11" display="http://190.24.132.252/djuana/imagenesbascula/bascula_entrada/2018-03-24_418_SZO996.png"/>
    <hyperlink ref="AE7" r:id="rId12" display="http://190.24.132.252/djuana/imagenesbascula/bascula_salida/2018-03-24_526_SZO996.png"/>
    <hyperlink ref="AD8" r:id="rId13" display="http://190.24.132.252/djuana/imagenesbascula/bascula_entrada/2018-03-24_439_TSW572.png"/>
    <hyperlink ref="AE8" r:id="rId14" display="http://190.24.132.252/djuana/imagenesbascula/bascula_salida/2018-03-24_547_TSW572.png"/>
    <hyperlink ref="AD9" r:id="rId15" display="http://190.24.132.252/djuana/imagenesbascula/bascula_entrada/2018-03-24_445_SQI-440.png"/>
    <hyperlink ref="AE9" r:id="rId16" display="http://190.24.132.252/djuana/imagenesbascula/bascula_salida/2018-03-24_563_SQI-440.png"/>
    <hyperlink ref="AD10" r:id="rId17" display="http://190.24.132.252/djuana/imagenesbascula/bascula_entrada/2018-03-24_453_TSW462.png"/>
    <hyperlink ref="AE10" r:id="rId18" display="http://190.24.132.252/djuana/imagenesbascula/bascula_salida/2018-03-24_566_TSW462.png"/>
    <hyperlink ref="AD11" r:id="rId19" display="http://190.24.132.252/djuana/imagenesbascula/bascula_entrada/2018-03-24_455_TAM298.png"/>
    <hyperlink ref="AE11" r:id="rId20" display="http://190.24.132.252/djuana/imagenesbascula/bascula_salida/2018-03-24_567_TAM298.png"/>
    <hyperlink ref="AD12" r:id="rId21" display="http://190.24.132.252/djuana/imagenesbascula/bascula_entrada/2018-03-24_475_SZP929.png"/>
    <hyperlink ref="AE12" r:id="rId22" display="http://190.24.132.252/djuana/imagenesbascula/bascula_salida/2018-03-24_590_SZP929.png"/>
    <hyperlink ref="AD13" r:id="rId23" display="http://190.24.132.252/djuana/imagenesbascula/bascula_entrada/2018-03-24_499_SZX185.png"/>
    <hyperlink ref="AE13" r:id="rId24" display="http://190.24.132.252/djuana/imagenesbascula/bascula_salida/2018-03-24_630_SZX185.png"/>
    <hyperlink ref="AD14" r:id="rId25" display="http://190.24.132.252/djuana/imagenesbascula/bascula_entrada/2018-03-24_503_SWL355.png"/>
    <hyperlink ref="AE14" r:id="rId26" display="http://190.24.132.252/djuana/imagenesbascula/bascula_salida/2018-03-24_616_SWL355.png"/>
    <hyperlink ref="AD15" r:id="rId27" display="http://190.24.132.252/djuana/imagenesbascula/bascula_entrada/2018-03-24_524_SZO996.png"/>
    <hyperlink ref="AE15" r:id="rId28" display="http://190.24.132.252/djuana/imagenesbascula/bascula_salida/2018-03-24_631_SZO996.png"/>
    <hyperlink ref="AD16" r:id="rId29" display="http://190.24.132.252/djuana/imagenesbascula/bascula_entrada/2018-03-24_539_THY977.png"/>
    <hyperlink ref="AE16" r:id="rId30" display="http://190.24.132.252/djuana/imagenesbascula/bascula_salida/2018-03-24_646_THY977.png"/>
    <hyperlink ref="AD17" r:id="rId31" display="http://190.24.132.252/djuana/imagenesbascula/bascula_entrada/2018-03-24_552_SZP929.png"/>
    <hyperlink ref="AE17" r:id="rId32" display="http://190.24.132.252/djuana/imagenesbascula/bascula_salida/2018-03-24_663_SZP929.png"/>
    <hyperlink ref="AD18" r:id="rId33" display="http://190.24.132.252/djuana/imagenesbascula/bascula_entrada/2018-03-24_614_TSW462.png"/>
    <hyperlink ref="AE18" r:id="rId34" display="http://190.24.132.252/djuana/imagenesbascula/bascula_salida/2018-03-24_728_TSW462.png"/>
    <hyperlink ref="AD19" r:id="rId35" display="http://190.24.132.252/djuana/imagenesbascula/bascula_entrada/2018-03-24_633_TSW572.png"/>
    <hyperlink ref="AE19" r:id="rId36" display="http://190.24.132.252/djuana/imagenesbascula/bascula_salida/2018-03-25_15_TSW572.png"/>
    <hyperlink ref="AD20" r:id="rId37" display="http://190.24.132.252/djuana/imagenesbascula/bascula_entrada/2018-03-25_33_THY977.png"/>
    <hyperlink ref="AE20" r:id="rId38" display="http://190.24.132.252/djuana/imagenesbascula/bascula_salida/2018-03-25_92_THY977.png"/>
    <hyperlink ref="AD21" r:id="rId39" display="http://190.24.132.252/djuana/imagenesbascula/bascula_entrada/2018-03-26_95_THY977.png"/>
    <hyperlink ref="AE21" r:id="rId40" display="http://190.24.132.252/djuana/imagenesbascula/bascula_salida/2018-03-26_86_THY977.png"/>
    <hyperlink ref="AD22" r:id="rId41" display="http://190.24.132.252/djuana/imagenesbascula/bascula_entrada/2018-03-26_161_SZO996.png"/>
    <hyperlink ref="AE22" r:id="rId42" display="http://190.24.132.252/djuana/imagenesbascula/bascula_salida/2018-03-26_152_SZO996.png"/>
    <hyperlink ref="AD23" r:id="rId43" display="http://190.24.132.252/djuana/imagenesbascula/bascula_entrada/2018-03-26_206_SQI-440.png"/>
    <hyperlink ref="AE23" r:id="rId44" display="http://190.24.132.252/djuana/imagenesbascula/bascula_salida/2018-03-26_208_SQI-440.png"/>
    <hyperlink ref="AD24" r:id="rId45" display="http://190.24.132.252/djuana/imagenesbascula/bascula_entrada/2018-03-26_228_TAM298.png"/>
    <hyperlink ref="AE24" r:id="rId46" display="http://190.24.132.252/djuana/imagenesbascula/bascula_salida/2018-03-26_210_TAM298.png"/>
    <hyperlink ref="AD25" r:id="rId47" display="http://190.24.132.252/djuana/imagenesbascula/bascula_entrada/2018-03-26_234_TSW462.png"/>
    <hyperlink ref="AE25" r:id="rId48" display="http://190.24.132.252/djuana/imagenesbascula/bascula_salida/2018-03-26_223_TSW462.png"/>
    <hyperlink ref="AD26" r:id="rId49" display="http://190.24.132.252/djuana/imagenesbascula/bascula_entrada/2018-03-26_262_SZP929.png"/>
    <hyperlink ref="AE26" r:id="rId50" display="http://190.24.132.252/djuana/imagenesbascula/bascula_salida/2018-03-26_240_SZP929.png"/>
    <hyperlink ref="AD27" r:id="rId51" display="http://190.24.132.252/djuana/imagenesbascula/bascula_entrada/2018-03-26_278_TSW572.png"/>
    <hyperlink ref="AE27" r:id="rId52" display="http://190.24.132.252/djuana/imagenesbascula/bascula_salida/2018-03-26_269_TSW572.png"/>
    <hyperlink ref="AD28" r:id="rId53" display="http://190.24.132.252/djuana/imagenesbascula/bascula_entrada/2018-03-26_328_SZX185.png"/>
    <hyperlink ref="AE28" r:id="rId54" display="http://190.24.132.252/djuana/imagenesbascula/bascula_salida/2018-03-26_311_SZX185.png"/>
    <hyperlink ref="AD29" r:id="rId55" display="http://190.24.132.252/djuana/imagenesbascula/bascula_entrada/2018-03-26_333_THY977.png"/>
    <hyperlink ref="AE29" r:id="rId56" display="http://190.24.132.252/djuana/imagenesbascula/bascula_salida/2018-03-26_327_THY977.png"/>
    <hyperlink ref="AD30" r:id="rId57" display="http://190.24.132.252/djuana/imagenesbascula/bascula_entrada/2018-03-26_367_SZO996.png"/>
    <hyperlink ref="AE30" r:id="rId58" display="http://190.24.132.252/djuana/imagenesbascula/bascula_salida/2018-03-26_372_SZO996.png"/>
    <hyperlink ref="AD31" r:id="rId59" display="http://190.24.132.252/djuana/imagenesbascula/bascula_entrada/2018-03-26_388_TAM298.png"/>
    <hyperlink ref="AE31" r:id="rId60" display="http://190.24.132.252/djuana/imagenesbascula/bascula_salida/2018-03-26_392_TAM298.png"/>
    <hyperlink ref="AD32" r:id="rId61" display="http://190.24.132.252/djuana/imagenesbascula/bascula_entrada/2018-03-26_389_SZP929.png"/>
    <hyperlink ref="AE32" r:id="rId62" display="http://190.24.132.252/djuana/imagenesbascula/bascula_salida/2018-03-26_394_SZP929.png"/>
    <hyperlink ref="AD33" r:id="rId63" display="http://190.24.132.252/djuana/imagenesbascula/bascula_entrada/2018-03-26_393_SQI-440.png"/>
    <hyperlink ref="AE33" r:id="rId64" display="http://190.24.132.252/djuana/imagenesbascula/bascula_salida/2018-03-26_404_SQI-440.png"/>
    <hyperlink ref="AD34" r:id="rId65" display="http://190.24.132.252/djuana/imagenesbascula/bascula_entrada/2018-03-26_417_TSW572.png"/>
    <hyperlink ref="AE34" r:id="rId66" display="http://190.24.132.252/djuana/imagenesbascula/bascula_salida/2018-03-26_419_TSW572.png"/>
    <hyperlink ref="AD35" r:id="rId67" display="http://190.24.132.252/djuana/imagenesbascula/bascula_entrada/2018-03-26_454_SZX185.png"/>
    <hyperlink ref="AE35" r:id="rId68" display="http://190.24.132.252/djuana/imagenesbascula/bascula_salida/2018-03-26_456_SZX185.png"/>
    <hyperlink ref="AD36" r:id="rId69" display="http://190.24.132.252/djuana/imagenesbascula/bascula_entrada/2018-03-26_457_TSW462.png"/>
    <hyperlink ref="AE36" r:id="rId70" display="http://190.24.132.252/djuana/imagenesbascula/bascula_salida/2018-03-26_458_TSW462.png"/>
    <hyperlink ref="AD37" r:id="rId71" display="http://190.24.132.252/djuana/imagenesbascula/bascula_entrada/2018-03-26_505_SWL355.png"/>
    <hyperlink ref="AE37" r:id="rId72" display="http://190.24.132.252/djuana/imagenesbascula/bascula_salida/2018-03-26_510_SWL355.png"/>
    <hyperlink ref="AD38" r:id="rId73" display="http://190.24.132.252/djuana/imagenesbascula/bascula_entrada/2018-03-26_550_SZO996.png"/>
    <hyperlink ref="AE38" r:id="rId74" display="http://190.24.132.252/djuana/imagenesbascula/bascula_salida/2018-03-26_560_SZO996.png"/>
    <hyperlink ref="AD39" r:id="rId75" display="http://190.24.132.252/djuana/imagenesbascula/bascula_entrada/2018-03-26_551_TSW572.png"/>
    <hyperlink ref="AE39" r:id="rId76" display="http://190.24.132.252/djuana/imagenesbascula/bascula_salida/2018-03-26_561_TSW572.png"/>
    <hyperlink ref="AD40" r:id="rId77" display="http://190.24.132.252/djuana/imagenesbascula/bascula_entrada/2018-03-26_556_SZP929.png"/>
    <hyperlink ref="AE40" r:id="rId78" display="http://190.24.132.252/djuana/imagenesbascula/bascula_salida/2018-03-26_563_SZP929.png"/>
    <hyperlink ref="AD41" r:id="rId79" display="http://190.24.132.252/djuana/imagenesbascula/bascula_entrada/2018-03-26_557_SZX185.png"/>
    <hyperlink ref="AE41" r:id="rId80" display="http://190.24.132.252/djuana/imagenesbascula/bascula_salida/2018-03-26_565_SZX185.png"/>
    <hyperlink ref="AD42" r:id="rId81" display="http://190.24.132.252/djuana/imagenesbascula/bascula_entrada/2018-03-26_629_TAM298.png"/>
    <hyperlink ref="AE42" r:id="rId82" display="http://190.24.132.252/djuana/imagenesbascula/bascula_salida/2018-03-27_17_TAM298.png"/>
    <hyperlink ref="AD43" r:id="rId83" display="http://190.24.132.252/djuana/imagenesbascula/bascula_entrada/2018-03-27_23_SQI-440.png"/>
    <hyperlink ref="AE43" r:id="rId84" display="http://190.24.132.252/djuana/imagenesbascula/bascula_salida/2018-03-27_1_SQI-440.png"/>
    <hyperlink ref="AD44" r:id="rId85" display="http://190.24.132.252/djuana/imagenesbascula/bascula_entrada/2018-03-27_54_TSW462.png"/>
    <hyperlink ref="AE44" r:id="rId86" display="http://190.24.132.252/djuana/imagenesbascula/bascula_salida/2018-03-27_101_TSW462.png"/>
    <hyperlink ref="AD45" r:id="rId87" display="http://190.24.132.252/djuana/imagenesbascula/bascula_entrada/2018-03-27_71_SZO996.png"/>
    <hyperlink ref="AE45" r:id="rId88" display="http://190.24.132.252/djuana/imagenesbascula/bascula_salida/2018-03-27_119_SZO996.png"/>
    <hyperlink ref="AD46" r:id="rId89" display="http://190.24.132.252/djuana/imagenesbascula/bascula_entrada/2018-03-27_89_SZP929.png"/>
    <hyperlink ref="AE46" r:id="rId90" display="http://190.24.132.252/djuana/imagenesbascula/bascula_salida/2018-03-27_128_SZP929.png"/>
    <hyperlink ref="AD47" r:id="rId91" display="http://190.24.132.252/djuana/imagenesbascula/bascula_entrada/2018-03-27_150_THY977.png"/>
    <hyperlink ref="AE47" r:id="rId92" display="http://190.24.132.252/djuana/imagenesbascula/bascula_salida/2018-03-27_189_THY977.png"/>
    <hyperlink ref="AD48" r:id="rId93" display="http://190.24.132.252/djuana/imagenesbascula/bascula_entrada/2018-03-27_226_SZX185.png"/>
    <hyperlink ref="AE48" r:id="rId94" display="http://190.24.132.252/djuana/imagenesbascula/bascula_salida/2018-03-27_274_SZX185.png"/>
    <hyperlink ref="AD49" r:id="rId95" display="http://190.24.132.252/djuana/imagenesbascula/bascula_entrada/2018-03-27_2_SWL355.png"/>
    <hyperlink ref="AE49" r:id="rId96" display="http://190.24.132.252/djuana/imagenesbascula/bascula_salida/2018-03-27_304_SWL355.png"/>
    <hyperlink ref="AD50" r:id="rId97" display="http://190.24.132.252/djuana/imagenesbascula/bascula_entrada/2018-03-27_326_TSW572.png"/>
    <hyperlink ref="AE50" r:id="rId98" display="http://190.24.132.252/djuana/imagenesbascula/bascula_salida/2018-03-27_378_TSW572.png"/>
    <hyperlink ref="AD51" r:id="rId99" display="http://190.24.132.252/djuana/imagenesbascula/bascula_entrada/2018-03-27_337_SZP929.png"/>
    <hyperlink ref="AE51" r:id="rId100" display="http://190.24.132.252/djuana/imagenesbascula/bascula_salida/2018-03-27_399_SZP929.png"/>
    <hyperlink ref="AD52" r:id="rId101" display="http://190.24.132.252/djuana/imagenesbascula/bascula_entrada/2018-03-27_379_SZO996.png"/>
    <hyperlink ref="AE52" r:id="rId102" display="http://190.24.132.252/djuana/imagenesbascula/bascula_salida/2018-03-27_443_SZO996.png"/>
    <hyperlink ref="AD53" r:id="rId103" display="http://190.24.132.252/djuana/imagenesbascula/bascula_entrada/2018-03-27_382_SQI-440.png"/>
    <hyperlink ref="AE53" r:id="rId104" display="http://190.24.132.252/djuana/imagenesbascula/bascula_salida/2018-03-27_457_SQI-440.png"/>
    <hyperlink ref="AD54" r:id="rId105" display="http://190.24.132.252/djuana/imagenesbascula/bascula_entrada/2018-03-27_394_SZX185.png"/>
    <hyperlink ref="AE54" r:id="rId106" display="http://190.24.132.252/djuana/imagenesbascula/bascula_salida/2018-03-27_461_SZX185.png"/>
    <hyperlink ref="AD55" r:id="rId107" display="http://190.24.132.252/djuana/imagenesbascula/bascula_entrada/2018-03-27_410_SWL355.png"/>
    <hyperlink ref="AE55" r:id="rId108" display="http://190.24.132.252/djuana/imagenesbascula/bascula_salida/2018-03-27_486_SWL355.png"/>
    <hyperlink ref="AD56" r:id="rId109" display="http://190.24.132.252/djuana/imagenesbascula/bascula_entrada/2018-03-27_432_TAM298.png"/>
    <hyperlink ref="AE56" r:id="rId110" display="http://190.24.132.252/djuana/imagenesbascula/bascula_salida/2018-03-27_494_TAM298.png"/>
    <hyperlink ref="AD57" r:id="rId111" display="http://190.24.132.252/djuana/imagenesbascula/bascula_entrada/2018-03-27_495_TSW572.png"/>
    <hyperlink ref="AE57" r:id="rId112" display="http://190.24.132.252/djuana/imagenesbascula/bascula_salida/2018-03-27_568_TSW572.png"/>
    <hyperlink ref="AD58" r:id="rId113" display="http://190.24.132.252/djuana/imagenesbascula/bascula_entrada/2018-03-27_497_SQI-440.png"/>
    <hyperlink ref="AE58" r:id="rId114" display="http://190.24.132.252/djuana/imagenesbascula/bascula_salida/2018-03-27_573_SQI-440.png"/>
    <hyperlink ref="AD59" r:id="rId115" display="http://190.24.132.252/djuana/imagenesbascula/bascula_entrada/2018-03-27_513_TAM298.png"/>
    <hyperlink ref="AE59" r:id="rId116" display="http://190.24.132.252/djuana/imagenesbascula/bascula_salida/2018-03-27_574_TAM298.png"/>
    <hyperlink ref="AD60" r:id="rId117" display="http://190.24.132.252/djuana/imagenesbascula/bascula_entrada/2018-03-27_521_THY977.png"/>
    <hyperlink ref="AE60" r:id="rId118" display="http://190.24.132.252/djuana/imagenesbascula/bascula_salida/2018-03-27_584_THY977.png"/>
    <hyperlink ref="AD61" r:id="rId119" display="http://190.24.132.252/djuana/imagenesbascula/bascula_entrada/2018-03-27_561_SZO996.png"/>
    <hyperlink ref="AE61" r:id="rId120" display="http://190.24.132.252/djuana/imagenesbascula/bascula_salida/2018-03-27_629_SZO996.png"/>
    <hyperlink ref="AD62" r:id="rId121" display="http://190.24.132.252/djuana/imagenesbascula/bascula_entrada/2018-03-27_656_SZP929.png"/>
    <hyperlink ref="AE62" r:id="rId122" display="http://190.24.132.252/djuana/imagenesbascula/bascula_salida/2018-03-27_730_SZP929.png"/>
    <hyperlink ref="AD63" r:id="rId123" display="http://190.24.132.252/djuana/imagenesbascula/bascula_entrada/2018-03-27_662_SZX185.png"/>
    <hyperlink ref="AE63" r:id="rId124" display="http://190.24.132.252/djuana/imagenesbascula/bascula_salida/2018-03-27_729_SZX185.png"/>
    <hyperlink ref="AD64" r:id="rId125" display="http://190.24.132.252/djuana/imagenesbascula/bascula_entrada/2018-03-27_675_TSW462.png"/>
    <hyperlink ref="AE64" r:id="rId126" display="http://190.24.132.252/djuana/imagenesbascula/bascula_salida/2018-03-27_741_TSW462.png"/>
    <hyperlink ref="AD65" r:id="rId127" display="http://190.24.132.252/djuana/imagenesbascula/bascula_entrada/2018-03-27_800_TSW462.png"/>
    <hyperlink ref="AE65" r:id="rId128" display="http://190.24.132.252/djuana/imagenesbascula/bascula_salida/2018-03-27_873_TSW462.png"/>
    <hyperlink ref="AD66" r:id="rId129" display="http://190.24.132.252/djuana/imagenesbascula/bascula_entrada/2018-03-27_821_TSW572.png"/>
    <hyperlink ref="AE66" r:id="rId130" display="http://190.24.132.252/djuana/imagenesbascula/bascula_salida/2018-03-27_894_TSW572.png"/>
    <hyperlink ref="AD67" r:id="rId131" display="http://190.24.132.252/djuana/imagenesbascula/bascula_entrada/2018-03-27_904_SWL355.png"/>
    <hyperlink ref="AE67" r:id="rId132" display="http://190.24.132.252/djuana/imagenesbascula/bascula_salida/2018-03-28_40_SWL355.png"/>
    <hyperlink ref="AD68" r:id="rId133" display="http://190.24.132.252/djuana/imagenesbascula/bascula_entrada/2018-03-28_4_SZX185.png"/>
    <hyperlink ref="AE68" r:id="rId134" display="http://190.24.132.252/djuana/imagenesbascula/bascula_salida/2018-03-28_70_SZX185.png"/>
    <hyperlink ref="AD69" r:id="rId135" display="http://190.24.132.252/djuana/imagenesbascula/bascula_entrada/2018-03-28_11_SZO996.png"/>
    <hyperlink ref="AE69" r:id="rId136" display="http://190.24.132.252/djuana/imagenesbascula/bascula_salida/2018-03-28_72_SZO996.png"/>
    <hyperlink ref="AD70" r:id="rId137" display="http://190.24.132.252/djuana/imagenesbascula/bascula_entrada/2018-03-28_22_THY977.png"/>
    <hyperlink ref="AE70" r:id="rId138" display="http://190.24.132.252/djuana/imagenesbascula/bascula_salida/2018-03-28_79_THY977.png"/>
    <hyperlink ref="AD71" r:id="rId139" display="http://190.24.132.252/djuana/imagenesbascula/bascula_entrada/2018-03-28_28_SQI-440.png"/>
    <hyperlink ref="AE71" r:id="rId140" display="http://190.24.132.252/djuana/imagenesbascula/bascula_salida/2018-03-28_101_SQI-440.png"/>
    <hyperlink ref="AD72" r:id="rId141" display="http://190.24.132.252/djuana/imagenesbascula/bascula_entrada/2018-03-28_35_SZP929.png"/>
    <hyperlink ref="AE72" r:id="rId142" display="http://190.24.132.252/djuana/imagenesbascula/bascula_salida/2018-03-28_98_SZP929.png"/>
    <hyperlink ref="AD73" r:id="rId143" display="http://190.24.132.252/djuana/imagenesbascula/bascula_entrada/2018-03-28_46_TAM298.png"/>
    <hyperlink ref="AE73" r:id="rId144" display="http://190.24.132.252/djuana/imagenesbascula/bascula_salida/2018-03-28_111_TAM298.png"/>
    <hyperlink ref="AD74" r:id="rId145" display="http://190.24.132.252/djuana/imagenesbascula/bascula_entrada/2018-03-28_344_SZX185.png"/>
    <hyperlink ref="AE74" r:id="rId146" display="http://190.24.132.252/djuana/imagenesbascula/bascula_salida/2018-03-28_432_SZX185.png"/>
    <hyperlink ref="AD75" r:id="rId147" display="http://190.24.132.252/djuana/imagenesbascula/bascula_entrada/2018-03-28_345_THY977.png"/>
    <hyperlink ref="AE75" r:id="rId148" display="http://190.24.132.252/djuana/imagenesbascula/bascula_salida/2018-03-28_405_THY977.png"/>
    <hyperlink ref="AD76" r:id="rId149" display="http://190.24.132.252/djuana/imagenesbascula/bascula_entrada/2018-03-28_354_TSW572.png"/>
    <hyperlink ref="AE76" r:id="rId150" display="http://190.24.132.252/djuana/imagenesbascula/bascula_salida/2018-03-28_430_TSW572.png"/>
    <hyperlink ref="AD77" r:id="rId151" display="http://190.24.132.252/djuana/imagenesbascula/bascula_entrada/2018-03-28_355_TAM298.png"/>
    <hyperlink ref="AE77" r:id="rId152" display="http://190.24.132.252/djuana/imagenesbascula/bascula_salida/2018-03-28_429_TAM298.png"/>
    <hyperlink ref="AD78" r:id="rId153" display="http://190.24.132.252/djuana/imagenesbascula/bascula_entrada/2018-03-28_358_SQI-440.png"/>
    <hyperlink ref="AE78" r:id="rId154" display="http://190.24.132.252/djuana/imagenesbascula/bascula_salida/2018-03-28_431_SQI-440.png"/>
    <hyperlink ref="AD79" r:id="rId155" display="http://190.24.132.252/djuana/imagenesbascula/bascula_entrada/2018-03-28_372_SZO996.png"/>
    <hyperlink ref="AE79" r:id="rId156" display="http://190.24.132.252/djuana/imagenesbascula/bascula_salida/2018-03-28_457_SZO996.png"/>
    <hyperlink ref="AD80" r:id="rId157" display="http://190.24.132.252/djuana/imagenesbascula/bascula_entrada/2018-03-28_398_SZP929.png"/>
    <hyperlink ref="AE80" r:id="rId158" display="http://190.24.132.252/djuana/imagenesbascula/bascula_salida/2018-03-28_462_SZP929.png"/>
    <hyperlink ref="AD81" r:id="rId159" display="http://190.24.132.252/djuana/imagenesbascula/bascula_entrada/2018-03-28_422_TSW462.png"/>
    <hyperlink ref="AE81" r:id="rId160" display="http://190.24.132.252/djuana/imagenesbascula/bascula_salida/2018-03-28_484_TSW462.png"/>
    <hyperlink ref="AD82" r:id="rId161" display="http://190.24.132.252/djuana/imagenesbascula/bascula_entrada/2018-03-28_546_SWL355.png"/>
    <hyperlink ref="AE82" r:id="rId162" display="http://190.24.132.252/djuana/imagenesbascula/bascula_salida/2018-03-28_606_SWL355.png"/>
    <hyperlink ref="AD83" r:id="rId163" display="http://190.24.132.252/djuana/imagenesbascula/bascula_entrada/2018-03-28_572_THY977.png"/>
    <hyperlink ref="AE83" r:id="rId164" display="http://190.24.132.252/djuana/imagenesbascula/bascula_salida/2018-03-28_623_THY977.png"/>
    <hyperlink ref="AD84" r:id="rId165" display="http://190.24.132.252/djuana/imagenesbascula/bascula_entrada/2018-03-28_576_TAM298.png"/>
    <hyperlink ref="AE84" r:id="rId166" display="http://190.24.132.252/djuana/imagenesbascula/bascula_salida/2018-03-28_637_TAM298.png"/>
    <hyperlink ref="AD85" r:id="rId167" display="http://190.24.132.252/djuana/imagenesbascula/bascula_entrada/2018-03-28_577_SQI-440.png"/>
    <hyperlink ref="AE85" r:id="rId168" display="http://190.24.132.252/djuana/imagenesbascula/bascula_salida/2018-03-28_636_SQI-440.png"/>
    <hyperlink ref="AD86" r:id="rId169" display="http://190.24.132.252/djuana/imagenesbascula/bascula_entrada/2018-03-28_579_TSW572.png"/>
    <hyperlink ref="AE86" r:id="rId170" display="http://190.24.132.252/djuana/imagenesbascula/bascula_salida/2018-03-28_633_TSW572.png"/>
    <hyperlink ref="AD87" r:id="rId171" display="http://190.24.132.252/djuana/imagenesbascula/bascula_entrada/2018-03-28_588_SZO996.png"/>
    <hyperlink ref="AE87" r:id="rId172" display="http://190.24.132.252/djuana/imagenesbascula/bascula_salida/2018-03-28_643_SZO996.png"/>
    <hyperlink ref="AD88" r:id="rId173" display="http://190.24.132.252/djuana/imagenesbascula/bascula_entrada/2018-03-28_593_SZP929.png"/>
    <hyperlink ref="AE88" r:id="rId174" display="http://190.24.132.252/djuana/imagenesbascula/bascula_salida/2018-03-28_669_SZP929.png"/>
    <hyperlink ref="AD89" r:id="rId175" display="http://190.24.132.252/djuana/imagenesbascula/bascula_entrada/2018-03-28_614_SZX185.png"/>
    <hyperlink ref="AE89" r:id="rId176" display="http://190.24.132.252/djuana/imagenesbascula/bascula_salida/2018-03-28_668_SZX185.png"/>
    <hyperlink ref="AD90" r:id="rId177" display="http://190.24.132.252/djuana/imagenesbascula/bascula_entrada/2018-03-28_619_TSW462.png"/>
    <hyperlink ref="AE90" r:id="rId178" display="http://190.24.132.252/djuana/imagenesbascula/bascula_salida/2018-03-28_679_TSW462.png"/>
    <hyperlink ref="AD91" r:id="rId179" display="http://190.24.132.252/djuana/imagenesbascula/bascula_entrada/2018-03-28_705_SZO996.png"/>
    <hyperlink ref="AE91" r:id="rId180" display="http://190.24.132.252/djuana/imagenesbascula/bascula_salida/2018-03-28_763_SZO996.png"/>
    <hyperlink ref="AD92" r:id="rId181" display="http://190.24.132.252/djuana/imagenesbascula/bascula_entrada/2018-03-28_717_SZX185.png"/>
    <hyperlink ref="AE92" r:id="rId182" display="http://190.24.132.252/djuana/imagenesbascula/bascula_salida/2018-03-28_777_SZX185.png"/>
    <hyperlink ref="AD93" r:id="rId183" display="http://190.24.132.252/djuana/imagenesbascula/bascula_entrada/2018-03-28_724_THY977.png"/>
    <hyperlink ref="AE93" r:id="rId184" display="http://190.24.132.252/djuana/imagenesbascula/bascula_salida/2018-03-28_785_THY977.png"/>
    <hyperlink ref="AD94" r:id="rId185" display="http://190.24.132.252/djuana/imagenesbascula/bascula_entrada/2018-03-28_725_SZP929.png"/>
    <hyperlink ref="AE94" r:id="rId186" display="http://190.24.132.252/djuana/imagenesbascula/bascula_salida/2018-03-28_784_SZP929.png"/>
    <hyperlink ref="AD95" r:id="rId187" display="http://190.24.132.252/djuana/imagenesbascula/bascula_entrada/2018-03-28_726_TSW572.png"/>
    <hyperlink ref="AE95" r:id="rId188" display="http://190.24.132.252/djuana/imagenesbascula/bascula_salida/2018-03-28_783_TSW572.png"/>
    <hyperlink ref="AD96" r:id="rId189" display="http://190.24.132.252/djuana/imagenesbascula/bascula_entrada/2018-03-28_762_SWL355.png"/>
    <hyperlink ref="AE96" r:id="rId190" display="http://190.24.132.252/djuana/imagenesbascula/bascula_salida/2018-03-29_13_SWL355.png"/>
    <hyperlink ref="AD97" r:id="rId191" display="http://190.24.132.252/djuana/imagenesbascula/bascula_entrada/2018-03-28_781_SQI-440.png"/>
    <hyperlink ref="AE97" r:id="rId192" display="http://190.24.132.252/djuana/imagenesbascula/bascula_salida/2018-03-29_38_SQI-440.png"/>
    <hyperlink ref="AD98" r:id="rId193" display="http://190.24.132.252/djuana/imagenesbascula/bascula_entrada/2018-03-28_782_TAM298.png"/>
    <hyperlink ref="AE98" r:id="rId194" display="http://190.24.132.252/djuana/imagenesbascula/bascula_salida/2018-03-29_46_TAM298.png"/>
    <hyperlink ref="AD99" r:id="rId195" display="http://190.24.132.252/djuana/imagenesbascula/bascula_entrada/2018-03-29_1_SZO996.png"/>
    <hyperlink ref="AE99" r:id="rId196" display="http://190.24.132.252/djuana/imagenesbascula/bascula_salida/2018-03-29_47_SZO996.png"/>
    <hyperlink ref="AD100" r:id="rId197" display="http://190.24.132.252/djuana/imagenesbascula/bascula_entrada/2018-03-29_234_TSW462.png"/>
    <hyperlink ref="AE100" r:id="rId198" display="http://190.24.132.252/djuana/imagenesbascula/bascula_salida/2018-03-29_284_TSW462.png"/>
    <hyperlink ref="AD101" r:id="rId199" display="http://190.24.132.252/djuana/imagenesbascula/bascula_entrada/2018-03-29_252_1334.png"/>
    <hyperlink ref="AE101" r:id="rId200" display="http://190.24.132.252/djuana/imagenesbascula/bascula_salida/2018-03-29_303_1334.png"/>
    <hyperlink ref="AD102" r:id="rId201" display="http://190.24.132.252/djuana/imagenesbascula/bascula_entrada/2018-03-29_254_SQI-440.png"/>
    <hyperlink ref="AE102" r:id="rId202" display="http://190.24.132.252/djuana/imagenesbascula/bascula_salida/2018-03-29_311_SQI-440.png"/>
    <hyperlink ref="AD103" r:id="rId203" display="http://190.24.132.252/djuana/imagenesbascula/bascula_entrada/2018-03-29_257_SZX185.png"/>
    <hyperlink ref="AE103" r:id="rId204" display="http://190.24.132.252/djuana/imagenesbascula/bascula_salida/2018-03-29_9_SZX185.png"/>
    <hyperlink ref="AD104" r:id="rId205" display="http://190.24.132.252/djuana/imagenesbascula/bascula_entrada/2018-03-29_295_THY977.png"/>
    <hyperlink ref="AE104" r:id="rId206" display="http://190.24.132.252/djuana/imagenesbascula/bascula_salida/2018-03-29_27_THY977.png"/>
    <hyperlink ref="AD105" r:id="rId207" display="http://190.24.132.252/djuana/imagenesbascula/bascula_entrada/2018-03-29_28_TSW572.png"/>
    <hyperlink ref="AE105" r:id="rId208" display="http://190.24.132.252/djuana/imagenesbascula/bascula_salida/2018-03-29_90_TSW572.png"/>
    <hyperlink ref="AD106" r:id="rId209" display="http://190.24.132.252/djuana/imagenesbascula/bascula_entrada/2018-03-29_112_SZY995.png"/>
    <hyperlink ref="AE106" r:id="rId210" display="http://190.24.132.252/djuana/imagenesbascula/bascula_salida/2018-03-29_111_SZY995.png"/>
    <hyperlink ref="AD107" r:id="rId211" display="http://190.24.132.252/djuana/imagenesbascula/bascula_entrada/2018-03-29_147_1333.png"/>
    <hyperlink ref="AE107" r:id="rId212" display="http://190.24.132.252/djuana/imagenesbascula/bascula_salida/2018-03-29_162_1333.png"/>
    <hyperlink ref="AD108" r:id="rId213" display="http://190.24.132.252/djuana/imagenesbascula/bascula_entrada/2018-03-29_158_1335.png"/>
    <hyperlink ref="AE108" r:id="rId214" display="http://190.24.132.252/djuana/imagenesbascula/bascula_salida/2018-03-29_161_1335.png"/>
    <hyperlink ref="AD109" r:id="rId215" display="http://190.24.132.252/djuana/imagenesbascula/bascula_entrada/2018-03-29_163_TGK919.png"/>
    <hyperlink ref="AE109" r:id="rId216" display="http://190.24.132.252/djuana/imagenesbascula/bascula_salida/2018-03-29_169_TGK919.png"/>
    <hyperlink ref="AD110" r:id="rId217" display="http://190.24.132.252/djuana/imagenesbascula/bascula_entrada/2018-03-29_166_SPO479.png"/>
    <hyperlink ref="AE110" r:id="rId218" display="http://190.24.132.252/djuana/imagenesbascula/bascula_salida/2018-03-29_182_SPO479.png"/>
    <hyperlink ref="AD111" r:id="rId219" display="http://190.24.132.252/djuana/imagenesbascula/bascula_entrada/2018-03-29_169_SWL355.png"/>
    <hyperlink ref="AE111" r:id="rId220" display="http://190.24.132.252/djuana/imagenesbascula/bascula_salida/2018-03-29_183_SWL355.png"/>
    <hyperlink ref="AD112" r:id="rId221" display="http://190.24.132.252/djuana/imagenesbascula/bascula_entrada/2018-03-29_173_TAM298.png"/>
    <hyperlink ref="AE112" r:id="rId222" display="http://190.24.132.252/djuana/imagenesbascula/bascula_salida/2018-03-29_189_TAM298.png"/>
    <hyperlink ref="AD113" r:id="rId223" display="http://190.24.132.252/djuana/imagenesbascula/bascula_entrada/2018-03-29_177_SZP929.png"/>
    <hyperlink ref="AE113" r:id="rId224" display="http://190.24.132.252/djuana/imagenesbascula/bascula_salida/2018-03-29_187_SZP929.png"/>
    <hyperlink ref="AD114" r:id="rId225" display="http://190.24.132.252/djuana/imagenesbascula/bascula_entrada/2018-03-29_189_SZO378.png"/>
    <hyperlink ref="AE114" r:id="rId226" display="http://190.24.132.252/djuana/imagenesbascula/bascula_salida/2018-03-29_202_SZO378.png"/>
    <hyperlink ref="AD115" r:id="rId227" display="http://190.24.132.252/djuana/imagenesbascula/bascula_entrada/2018-03-29_214_SQI-440.png"/>
    <hyperlink ref="AE115" r:id="rId228" display="http://190.24.132.252/djuana/imagenesbascula/bascula_salida/2018-03-29_236_SQI-440.png"/>
    <hyperlink ref="AD116" r:id="rId229" display="http://190.24.132.252/djuana/imagenesbascula/bascula_entrada/2018-03-29_232_TSW572.png"/>
    <hyperlink ref="AE116" r:id="rId230" display="http://190.24.132.252/djuana/imagenesbascula/bascula_salida/2018-03-29_246_TSW572.png"/>
    <hyperlink ref="AD117" r:id="rId231" display="http://190.24.132.252/djuana/imagenesbascula/bascula_entrada/2018-03-29_238_THY977.png"/>
    <hyperlink ref="AE117" r:id="rId232" display="http://190.24.132.252/djuana/imagenesbascula/bascula_salida/2018-03-29_248_THY977.png"/>
    <hyperlink ref="AD118" r:id="rId233" display="http://190.24.132.252/djuana/imagenesbascula/bascula_entrada/2018-03-29_240_TSW462.png"/>
    <hyperlink ref="AE118" r:id="rId234" display="http://190.24.132.252/djuana/imagenesbascula/bascula_salida/2018-03-29_251_TSW462.png"/>
    <hyperlink ref="AD119" r:id="rId235" display="http://190.24.132.252/djuana/imagenesbascula/bascula_entrada/2018-03-29_247_SZO996.png"/>
    <hyperlink ref="AE119" r:id="rId236" display="http://190.24.132.252/djuana/imagenesbascula/bascula_salida/2018-03-29_266_SZO996.png"/>
    <hyperlink ref="AD120" r:id="rId237" display="http://190.24.132.252/djuana/imagenesbascula/bascula_entrada/2018-03-29_288_SZX185.png"/>
    <hyperlink ref="AE120" r:id="rId238" display="http://190.24.132.252/djuana/imagenesbascula/bascula_salida/2018-03-29_304_SZX185.png"/>
    <hyperlink ref="AD121" r:id="rId239" display="http://190.24.132.252/djuana/imagenesbascula/bascula_entrada/2018-03-29_353_TSW572.png"/>
    <hyperlink ref="AE121" r:id="rId240" display="http://190.24.132.252/djuana/imagenesbascula/bascula_salida/2018-03-29_404_TSW572.png"/>
    <hyperlink ref="AD122" r:id="rId241" display="http://190.24.132.252/djuana/imagenesbascula/bascula_entrada/2018-03-29_356_SZX185.png"/>
    <hyperlink ref="AE122" r:id="rId242" display="http://190.24.132.252/djuana/imagenesbascula/bascula_salida/2018-03-29_403_SZX185.png"/>
    <hyperlink ref="AD123" r:id="rId243" display="http://190.24.132.252/djuana/imagenesbascula/bascula_entrada/2018-03-29_363_TAM298.png"/>
    <hyperlink ref="AE123" r:id="rId244" display="http://190.24.132.252/djuana/imagenesbascula/bascula_salida/2018-03-29_389_TAM298.png"/>
    <hyperlink ref="AD124" r:id="rId245" display="http://190.24.132.252/djuana/imagenesbascula/bascula_entrada/2018-03-29_364_SQI-440.png"/>
    <hyperlink ref="AE124" r:id="rId246" display="http://190.24.132.252/djuana/imagenesbascula/bascula_salida/2018-03-29_395_SQI-440.png"/>
    <hyperlink ref="AD125" r:id="rId247" display="http://190.24.132.252/djuana/imagenesbascula/bascula_entrada/2018-03-29_376_SZO996.png"/>
    <hyperlink ref="AE125" r:id="rId248" display="http://190.24.132.252/djuana/imagenesbascula/bascula_salida/2018-03-29_410_SZO996.png"/>
    <hyperlink ref="AD126" r:id="rId249" display="http://190.24.132.252/djuana/imagenesbascula/bascula_entrada/2018-03-29_383_TSW462.png"/>
    <hyperlink ref="AE126" r:id="rId250" display="http://190.24.132.252/djuana/imagenesbascula/bascula_salida/2018-03-29_392_TSW462.png"/>
    <hyperlink ref="AD127" r:id="rId251" display="http://190.24.132.252/djuana/imagenesbascula/bascula_entrada/2018-03-29_472_SZP929.png"/>
    <hyperlink ref="AE127" r:id="rId252" display="http://190.24.132.252/djuana/imagenesbascula/bascula_salida/2018-03-30_48_SZP929.png"/>
    <hyperlink ref="AD128" r:id="rId253" display="http://190.24.132.252/djuana/imagenesbascula/bascula_entrada/2018-03-30_24_SWL355.png"/>
    <hyperlink ref="AE128" r:id="rId254" display="http://190.24.132.252/djuana/imagenesbascula/bascula_salida/2018-03-30_104_SWL355.png"/>
    <hyperlink ref="AD129" r:id="rId255" display="http://190.24.132.252/djuana/imagenesbascula/bascula_entrada/2018-03-30_55_THY977.png"/>
    <hyperlink ref="AE129" r:id="rId256" display="http://190.24.132.252/djuana/imagenesbascula/bascula_salida/2018-03-30_133_THY977.png"/>
    <hyperlink ref="AD130" r:id="rId257" display="http://190.24.132.252/djuana/imagenesbascula/bascula_entrada/2018-03-30_127_SZP929.png"/>
    <hyperlink ref="AE130" r:id="rId258" display="http://190.24.132.252/djuana/imagenesbascula/bascula_salida/2018-03-30_224_SZP929.png"/>
    <hyperlink ref="AD131" r:id="rId259" display="http://190.24.132.252/djuana/imagenesbascula/bascula_entrada/2018-03-30_216_TAM298.png"/>
    <hyperlink ref="AE131" r:id="rId260" display="http://190.24.132.252/djuana/imagenesbascula/bascula_salida/2018-03-30_303_TAM298.png"/>
    <hyperlink ref="AD132" r:id="rId261" display="http://190.24.132.252/djuana/imagenesbascula/bascula_entrada/2018-03-30_217_TSW572.png"/>
    <hyperlink ref="AE132" r:id="rId262" display="http://190.24.132.252/djuana/imagenesbascula/bascula_salida/2018-03-30_304_TSW572.png"/>
    <hyperlink ref="AD133" r:id="rId263" display="http://190.24.132.252/djuana/imagenesbascula/bascula_entrada/2018-03-30_250_SQI-440.png"/>
    <hyperlink ref="AE133" r:id="rId264" display="http://190.24.132.252/djuana/imagenesbascula/bascula_salida/2018-03-30_358_SQI-440.png"/>
    <hyperlink ref="AD134" r:id="rId265" display="http://190.24.132.252/djuana/imagenesbascula/bascula_entrada/2018-03-30_251_1305.png"/>
    <hyperlink ref="AE134" r:id="rId266" display="http://190.24.132.252/djuana/imagenesbascula/bascula_salida/2018-03-30_320_1305.png"/>
    <hyperlink ref="AD135" r:id="rId267" display="http://190.24.132.252/djuana/imagenesbascula/bascula_entrada/2018-03-30_252_SZY995.png"/>
    <hyperlink ref="AE135" r:id="rId268" display="http://190.24.132.252/djuana/imagenesbascula/bascula_salida/2018-03-30_337_SZY995.png"/>
    <hyperlink ref="AD136" r:id="rId269" display="http://190.24.132.252/djuana/imagenesbascula/bascula_entrada/2018-03-30_259_1335.png"/>
    <hyperlink ref="AE136" r:id="rId270" display="http://190.24.132.252/djuana/imagenesbascula/bascula_salida/2018-03-30_339_1335.png"/>
    <hyperlink ref="AD137" r:id="rId271" display="http://190.24.132.252/djuana/imagenesbascula/bascula_entrada/2018-03-30_264_1306.png"/>
    <hyperlink ref="AE137" r:id="rId272" display="http://190.24.132.252/djuana/imagenesbascula/bascula_salida/2018-03-30_347_1306.png"/>
    <hyperlink ref="AD138" r:id="rId273" display="http://190.24.132.252/djuana/imagenesbascula/bascula_entrada/2018-03-30_285_SZX185.png"/>
    <hyperlink ref="AE138" r:id="rId274" display="http://190.24.132.252/djuana/imagenesbascula/bascula_salida/2018-03-30_371_SZX185.png"/>
    <hyperlink ref="AD139" r:id="rId275" display="http://190.24.132.252/djuana/imagenesbascula/bascula_entrada/2018-03-30_295_1334.png"/>
    <hyperlink ref="AE139" r:id="rId276" display="http://190.24.132.252/djuana/imagenesbascula/bascula_salida/2018-03-30_375_1334.png"/>
    <hyperlink ref="AD140" r:id="rId277" display="http://190.24.132.252/djuana/imagenesbascula/bascula_entrada/2018-03-30_297_SZO996.png"/>
    <hyperlink ref="AE140" r:id="rId278" display="http://190.24.132.252/djuana/imagenesbascula/bascula_salida/2018-03-30_390_SZO996.png"/>
    <hyperlink ref="AD141" r:id="rId279" display="http://190.24.132.252/djuana/imagenesbascula/bascula_entrada/2018-03-30_299_SWL355.png"/>
    <hyperlink ref="AE141" r:id="rId280" display="http://190.24.132.252/djuana/imagenesbascula/bascula_salida/2018-03-30_378_SWL355.png"/>
    <hyperlink ref="AD142" r:id="rId281" display="http://190.24.132.252/djuana/imagenesbascula/bascula_entrada/2018-03-30_301_1308.png"/>
    <hyperlink ref="AE142" r:id="rId282" display="http://190.24.132.252/djuana/imagenesbascula/bascula_salida/2018-03-30_382_1308.png"/>
    <hyperlink ref="AD143" r:id="rId283" display="http://190.24.132.252/djuana/imagenesbascula/bascula_entrada/2018-03-30_302_TSW462.png"/>
    <hyperlink ref="AE143" r:id="rId284" display="http://190.24.132.252/djuana/imagenesbascula/bascula_salida/2018-03-30_391_TSW462.png"/>
    <hyperlink ref="AD144" r:id="rId285" display="http://190.24.132.252/djuana/imagenesbascula/bascula_entrada/2018-03-30_307_TGK919.png"/>
    <hyperlink ref="AE144" r:id="rId286" display="http://190.24.132.252/djuana/imagenesbascula/bascula_salida/2018-03-30_384_TGK919.png"/>
    <hyperlink ref="AD145" r:id="rId287" display="http://190.24.132.252/djuana/imagenesbascula/bascula_entrada/2018-03-30_308_1333.png"/>
    <hyperlink ref="AE145" r:id="rId288" display="http://190.24.132.252/djuana/imagenesbascula/bascula_salida/2018-03-30_385_1333.png"/>
    <hyperlink ref="AD146" r:id="rId289" display="http://190.24.132.252/djuana/imagenesbascula/bascula_entrada/2018-03-30_344_THY977.png"/>
    <hyperlink ref="AE146" r:id="rId290" display="http://190.24.132.252/djuana/imagenesbascula/bascula_salida/2018-03-30_422_THY977.png"/>
    <hyperlink ref="AD147" r:id="rId291" display="http://190.24.132.252/djuana/imagenesbascula/bascula_entrada/2018-03-30_348_TAM298.png"/>
    <hyperlink ref="AE147" r:id="rId292" display="http://190.24.132.252/djuana/imagenesbascula/bascula_salida/2018-03-30_429_TAM298.png"/>
    <hyperlink ref="AD148" r:id="rId293" display="http://190.24.132.252/djuana/imagenesbascula/bascula_entrada/2018-03-30_351_SZP929.png"/>
    <hyperlink ref="AE148" r:id="rId294" display="http://190.24.132.252/djuana/imagenesbascula/bascula_salida/2018-03-30_436_SZP929.png"/>
    <hyperlink ref="AD149" r:id="rId295" display="http://190.24.132.252/djuana/imagenesbascula/bascula_entrada/2018-03-30_355_TSW572.png"/>
    <hyperlink ref="AE149" r:id="rId296" display="http://190.24.132.252/djuana/imagenesbascula/bascula_salida/2018-03-30_437_TSW572.png"/>
    <hyperlink ref="AD150" r:id="rId297" display="http://190.24.132.252/djuana/imagenesbascula/bascula_entrada/2018-03-30_365_SWL355.png"/>
    <hyperlink ref="AE150" r:id="rId298" display="http://190.24.132.252/djuana/imagenesbascula/bascula_salida/2018-03-30_452_SWL355.png"/>
    <hyperlink ref="AD151" r:id="rId299" display="http://190.24.132.252/djuana/imagenesbascula/bascula_entrada/2018-03-30_391_SZO996.png"/>
    <hyperlink ref="AE151" r:id="rId300" display="http://190.24.132.252/djuana/imagenesbascula/bascula_salida/2018-03-30_481_SZO996.png"/>
    <hyperlink ref="AD152" r:id="rId301" display="http://190.24.132.252/djuana/imagenesbascula/bascula_entrada/2018-03-30_393_TSW462.png"/>
    <hyperlink ref="AE152" r:id="rId302" display="http://190.24.132.252/djuana/imagenesbascula/bascula_salida/2018-03-30_477_TSW462.png"/>
    <hyperlink ref="AD153" r:id="rId303" display="http://190.24.132.252/djuana/imagenesbascula/bascula_entrada/2018-03-30_398_SZX185.png"/>
    <hyperlink ref="AE153" r:id="rId304" display="http://190.24.132.252/djuana/imagenesbascula/bascula_salida/2018-03-30_485_SZX185.png"/>
    <hyperlink ref="AD154" r:id="rId305" display="http://190.24.132.252/djuana/imagenesbascula/bascula_entrada/2018-03-30_431_TSW572.png"/>
    <hyperlink ref="AE154" r:id="rId306" display="http://190.24.132.252/djuana/imagenesbascula/bascula_salida/2018-03-30_517_TSW572.png"/>
    <hyperlink ref="AD155" r:id="rId307" display="http://190.24.132.252/djuana/imagenesbascula/bascula_entrada/2018-03-30_435_SZP929.png"/>
    <hyperlink ref="AE155" r:id="rId308" display="http://190.24.132.252/djuana/imagenesbascula/bascula_salida/2018-03-30_522_SZP929.png"/>
    <hyperlink ref="AD156" r:id="rId309" display="http://190.24.132.252/djuana/imagenesbascula/bascula_entrada/2018-03-30_438_THY977.png"/>
    <hyperlink ref="AE156" r:id="rId310" display="http://190.24.132.252/djuana/imagenesbascula/bascula_salida/2018-03-30_523_THY977.png"/>
    <hyperlink ref="AD157" r:id="rId311" display="http://190.24.132.252/djuana/imagenesbascula/bascula_entrada/2018-03-30_444_SZX185.png"/>
    <hyperlink ref="AE157" r:id="rId312" display="http://190.24.132.252/djuana/imagenesbascula/bascula_salida/2018-03-30_534_SZX185.png"/>
    <hyperlink ref="AD158" r:id="rId313" display="http://190.24.132.252/djuana/imagenesbascula/bascula_entrada/2018-03-30_450_SQI-440.png"/>
    <hyperlink ref="AE158" r:id="rId314" display="http://190.24.132.252/djuana/imagenesbascula/bascula_salida/2018-03-30_561_SQI-440.png"/>
    <hyperlink ref="AD159" r:id="rId315" display="http://190.24.132.252/djuana/imagenesbascula/bascula_entrada/2018-03-30_451_TAM298.png"/>
    <hyperlink ref="AE159" r:id="rId316" display="http://190.24.132.252/djuana/imagenesbascula/bascula_salida/2018-03-30_562_TAM298.png"/>
    <hyperlink ref="AD160" r:id="rId317" display="http://190.24.132.252/djuana/imagenesbascula/bascula_entrada/2018-03-30_478_TSW462.png"/>
    <hyperlink ref="AE160" r:id="rId318" display="http://190.24.132.252/djuana/imagenesbascula/bascula_salida/2018-03-30_559_TSW462.png"/>
    <hyperlink ref="AD161" r:id="rId319" display="http://190.24.132.252/djuana/imagenesbascula/bascula_entrada/2018-03-30_485_SZO996.png"/>
    <hyperlink ref="AE161" r:id="rId320" display="http://190.24.132.252/djuana/imagenesbascula/bascula_salida/2018-03-30_576_SZO996.png"/>
    <hyperlink ref="AD162" r:id="rId321" display="http://190.24.132.252/djuana/imagenesbascula/bascula_entrada/2018-03-30_529_SWL355.png"/>
    <hyperlink ref="AE162" r:id="rId322" display="http://190.24.132.252/djuana/imagenesbascula/bascula_salida/2018-03-30_616_SWL355.png"/>
    <hyperlink ref="AD163" r:id="rId323" display="http://190.24.132.252/djuana/imagenesbascula/bascula_entrada/2018-03-30_574_TSW572.png"/>
    <hyperlink ref="AE163" r:id="rId324" display="http://190.24.132.252/djuana/imagenesbascula/bascula_salida/2018-03-30_661_TSW572.png"/>
    <hyperlink ref="AD164" r:id="rId325" display="http://190.24.132.252/djuana/imagenesbascula/bascula_entrada/2018-03-30_622_THY977.png"/>
    <hyperlink ref="AE164" r:id="rId326" display="http://190.24.132.252/djuana/imagenesbascula/bascula_salida/2018-03-31_26_THY977.png"/>
    <hyperlink ref="AD165" r:id="rId327" display="http://190.24.132.252/djuana/imagenesbascula/bascula_entrada/2018-03-31_7_TSW462.png"/>
    <hyperlink ref="AE165" r:id="rId328" display="http://190.24.132.252/djuana/imagenesbascula/bascula_salida/2018-03-31_74_TSW462.png"/>
    <hyperlink ref="AD166" r:id="rId329" display="http://190.24.132.252/djuana/imagenesbascula/bascula_entrada/2018-03-31_44_TSW572.png"/>
    <hyperlink ref="AE166" r:id="rId330" display="http://190.24.132.252/djuana/imagenesbascula/bascula_salida/2018-03-31_115_TSW572.png"/>
    <hyperlink ref="AD167" r:id="rId331" display="http://190.24.132.252/djuana/imagenesbascula/bascula_entrada/2018-03-31_53_SQI-440.png"/>
    <hyperlink ref="AE167" r:id="rId332" display="http://190.24.132.252/djuana/imagenesbascula/bascula_salida/2018-03-31_143_SQI-440.png"/>
    <hyperlink ref="AD168" r:id="rId333" display="http://190.24.132.252/djuana/imagenesbascula/bascula_entrada/2018-03-31_54_THY977.png"/>
    <hyperlink ref="AE168" r:id="rId334" display="http://190.24.132.252/djuana/imagenesbascula/bascula_salida/2018-03-31_124_THY977.png"/>
    <hyperlink ref="AD169" r:id="rId335" display="http://190.24.132.252/djuana/imagenesbascula/bascula_entrada/2018-03-31_119_SZO996.png"/>
    <hyperlink ref="AE169" r:id="rId336" display="http://190.24.132.252/djuana/imagenesbascula/bascula_salida/2018-03-31_209_SZO996.png"/>
    <hyperlink ref="AD170" r:id="rId337" display="http://190.24.132.252/djuana/imagenesbascula/bascula_entrada/2018-03-31_134_TSW462.png"/>
    <hyperlink ref="AE170" r:id="rId338" display="http://190.24.132.252/djuana/imagenesbascula/bascula_salida/2018-03-31_203_TSW462.png"/>
    <hyperlink ref="AD171" r:id="rId339" display="http://190.24.132.252/djuana/imagenesbascula/bascula_entrada/2018-03-31_205_TAM298.png"/>
    <hyperlink ref="AE171" r:id="rId340" display="http://190.24.132.252/djuana/imagenesbascula/bascula_salida/2018-03-31_273_TAM298.png"/>
    <hyperlink ref="AD172" r:id="rId341" display="http://190.24.132.252/djuana/imagenesbascula/bascula_entrada/2018-03-31_242_1334.png"/>
    <hyperlink ref="AE172" r:id="rId342" display="http://190.24.132.252/djuana/imagenesbascula/bascula_salida/2018-03-31_306_1334.png"/>
    <hyperlink ref="AD173" r:id="rId343" display="http://190.24.132.252/djuana/imagenesbascula/bascula_entrada/2018-03-31_245_SZX185.png"/>
    <hyperlink ref="AE173" r:id="rId344" display="http://190.24.132.252/djuana/imagenesbascula/bascula_salida/2018-03-31_316_SZX185.png"/>
    <hyperlink ref="AD174" r:id="rId345" display="http://190.24.132.252/djuana/imagenesbascula/bascula_entrada/2018-03-31_257_SWL355.png"/>
    <hyperlink ref="AE174" r:id="rId346" display="http://190.24.132.252/djuana/imagenesbascula/bascula_salida/2018-03-31_343_SWL355.png"/>
    <hyperlink ref="AD175" r:id="rId347" display="http://190.24.132.252/djuana/imagenesbascula/bascula_entrada/2018-03-31_280_SQI-440.png"/>
    <hyperlink ref="AE175" r:id="rId348" display="http://190.24.132.252/djuana/imagenesbascula/bascula_salida/2018-03-31_364_SQI-440.png"/>
    <hyperlink ref="AD176" r:id="rId349" display="http://190.24.132.252/djuana/imagenesbascula/bascula_entrada/2018-03-31_285_SZP929.png"/>
    <hyperlink ref="AE176" r:id="rId350" display="http://190.24.132.252/djuana/imagenesbascula/bascula_salida/2018-03-31_371_SZP929.png"/>
    <hyperlink ref="AD177" r:id="rId351" display="http://190.24.132.252/djuana/imagenesbascula/bascula_entrada/2018-03-31_301_SZO996.png"/>
    <hyperlink ref="AE177" r:id="rId352" display="http://190.24.132.252/djuana/imagenesbascula/bascula_salida/2018-03-31_385_SZO996.png"/>
    <hyperlink ref="AD178" r:id="rId353" display="http://190.24.132.252/djuana/imagenesbascula/bascula_entrada/2018-03-31_312_TAM298.png"/>
    <hyperlink ref="AE178" r:id="rId354" display="http://190.24.132.252/djuana/imagenesbascula/bascula_salida/2018-03-31_391_TAM298.png"/>
    <hyperlink ref="AD179" r:id="rId355" display="http://190.24.132.252/djuana/imagenesbascula/bascula_entrada/2018-03-31_319_THY977.png"/>
    <hyperlink ref="AE179" r:id="rId356" display="http://190.24.132.252/djuana/imagenesbascula/bascula_salida/2018-03-31_394_THY977.png"/>
    <hyperlink ref="AD180" r:id="rId357" display="http://190.24.132.252/djuana/imagenesbascula/bascula_entrada/2018-03-31_338_TSW462.png"/>
    <hyperlink ref="AE180" r:id="rId358" display="http://190.24.132.252/djuana/imagenesbascula/bascula_salida/2018-03-31_417_TSW462.png"/>
    <hyperlink ref="AD181" r:id="rId359" display="http://190.24.132.252/djuana/imagenesbascula/bascula_entrada/2018-03-31_346_TSW572.png"/>
    <hyperlink ref="AE181" r:id="rId360" display="http://190.24.132.252/djuana/imagenesbascula/bascula_salida/2018-03-31_426_TSW572.png"/>
    <hyperlink ref="AD182" r:id="rId361" display="http://190.24.132.252/djuana/imagenesbascula/bascula_entrada/2018-03-31_349_SZX185.png"/>
    <hyperlink ref="AE182" r:id="rId362" display="http://190.24.132.252/djuana/imagenesbascula/bascula_salida/2018-03-31_427_SZX185.png"/>
    <hyperlink ref="AD183" r:id="rId363" display="http://190.24.132.252/djuana/imagenesbascula/bascula_entrada/2018-03-31_386_SZX185.png"/>
    <hyperlink ref="AE183" r:id="rId364" display="http://190.24.132.252/djuana/imagenesbascula/bascula_salida/2018-03-31_465_SZX185.png"/>
    <hyperlink ref="AD184" r:id="rId365" display="http://190.24.132.252/djuana/imagenesbascula/bascula_entrada/2018-03-31_387_SZP929.png"/>
    <hyperlink ref="AE184" r:id="rId366" display="http://190.24.132.252/djuana/imagenesbascula/bascula_salida/2018-03-31_467_SZP929.png"/>
    <hyperlink ref="AD185" r:id="rId367" display="http://190.24.132.252/djuana/imagenesbascula/bascula_entrada/2018-03-31_392_SWL355.png"/>
    <hyperlink ref="AE185" r:id="rId368" display="http://190.24.132.252/djuana/imagenesbascula/bascula_salida/2018-03-31_472_SWL355.png"/>
    <hyperlink ref="AD186" r:id="rId369" display="http://190.24.132.252/djuana/imagenesbascula/bascula_entrada/2018-03-31_402_TSW572.png"/>
    <hyperlink ref="AE186" r:id="rId370" display="http://190.24.132.252/djuana/imagenesbascula/bascula_salida/2018-03-31_482_TSW572.png"/>
    <hyperlink ref="AD187" r:id="rId371" display="http://190.24.132.252/djuana/imagenesbascula/bascula_entrada/2018-03-31_404_THY977.png"/>
    <hyperlink ref="AE187" r:id="rId372" display="http://190.24.132.252/djuana/imagenesbascula/bascula_salida/2018-03-31_483_THY977.png"/>
    <hyperlink ref="AD188" r:id="rId373" display="http://190.24.132.252/djuana/imagenesbascula/bascula_entrada/2018-03-31_408_SQI-440.png"/>
    <hyperlink ref="AE188" r:id="rId374" display="http://190.24.132.252/djuana/imagenesbascula/bascula_salida/2018-03-31_491_SQI-440.png"/>
    <hyperlink ref="AD189" r:id="rId375" display="http://190.24.132.252/djuana/imagenesbascula/bascula_entrada/2018-03-31_409_TAM298.png"/>
    <hyperlink ref="AE189" r:id="rId376" display="http://190.24.132.252/djuana/imagenesbascula/bascula_salida/2018-03-31_492_TAM298.png"/>
    <hyperlink ref="AD190" r:id="rId377" display="http://190.24.132.252/djuana/imagenesbascula/bascula_entrada/2018-03-31_421_SZO996.png"/>
    <hyperlink ref="AE190" r:id="rId378" display="http://190.24.132.252/djuana/imagenesbascula/bascula_salida/2018-03-31_512_SZO996.png"/>
    <hyperlink ref="AD191" r:id="rId379" display="http://190.24.132.252/djuana/imagenesbascula/bascula_entrada/2018-03-31_431_TSW462.png"/>
    <hyperlink ref="AE191" r:id="rId380" display="http://190.24.132.252/djuana/imagenesbascula/bascula_salida/2018-03-31_504_TSW462.png"/>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19"/>
  <sheetViews>
    <sheetView showGridLines="0" tabSelected="1" zoomScaleNormal="100" workbookViewId="0">
      <selection activeCell="A207" sqref="A207:L207"/>
    </sheetView>
  </sheetViews>
  <sheetFormatPr baseColWidth="10" defaultRowHeight="15" outlineLevelRow="1" outlineLevelCol="1" x14ac:dyDescent="0.25"/>
  <cols>
    <col min="1" max="1" width="18.5703125" customWidth="1"/>
    <col min="2" max="2" width="13.7109375" customWidth="1"/>
    <col min="3" max="3" width="14.5703125" customWidth="1"/>
    <col min="4" max="4" width="11.28515625" bestFit="1" customWidth="1"/>
    <col min="5" max="5" width="18.140625" bestFit="1" customWidth="1"/>
    <col min="6" max="6" width="7.5703125" style="12" bestFit="1" customWidth="1"/>
    <col min="7" max="7" width="3.85546875" style="6" customWidth="1" outlineLevel="1"/>
    <col min="8" max="8" width="17.7109375" style="6" customWidth="1"/>
    <col min="9" max="9" width="11.140625" style="6" hidden="1" customWidth="1" outlineLevel="1"/>
    <col min="10" max="10" width="11" style="6" hidden="1" customWidth="1" outlineLevel="1"/>
    <col min="11" max="11" width="9.7109375" customWidth="1" collapsed="1"/>
    <col min="12" max="12" width="9.7109375" customWidth="1"/>
  </cols>
  <sheetData>
    <row r="1" spans="1:10" ht="15.75" thickBot="1" x14ac:dyDescent="0.3">
      <c r="A1" s="28" t="s">
        <v>524</v>
      </c>
      <c r="B1" s="25"/>
      <c r="C1" s="25"/>
      <c r="D1" s="25"/>
      <c r="E1" s="25"/>
      <c r="F1" s="25"/>
      <c r="G1" s="26"/>
      <c r="H1" s="27"/>
      <c r="I1"/>
      <c r="J1"/>
    </row>
    <row r="2" spans="1:10" ht="45" customHeight="1" thickBot="1" x14ac:dyDescent="0.3">
      <c r="A2" s="112" t="s">
        <v>463</v>
      </c>
      <c r="B2" s="113"/>
      <c r="C2" s="113"/>
      <c r="D2" s="113"/>
      <c r="E2" s="114"/>
      <c r="F2" s="115" t="s">
        <v>464</v>
      </c>
      <c r="G2" s="116"/>
      <c r="H2" s="117"/>
      <c r="I2"/>
      <c r="J2"/>
    </row>
    <row r="3" spans="1:10" ht="50.25" customHeight="1" thickBot="1" x14ac:dyDescent="0.3">
      <c r="A3" s="19" t="s">
        <v>461</v>
      </c>
      <c r="B3" s="20" t="s">
        <v>3</v>
      </c>
      <c r="C3" s="20" t="s">
        <v>4</v>
      </c>
      <c r="D3" s="20" t="s">
        <v>5</v>
      </c>
      <c r="E3" s="20" t="s">
        <v>1</v>
      </c>
      <c r="F3" s="18" t="s">
        <v>460</v>
      </c>
      <c r="G3" s="21"/>
      <c r="H3" s="23" t="s">
        <v>15</v>
      </c>
      <c r="I3" s="22" t="s">
        <v>462</v>
      </c>
      <c r="J3"/>
    </row>
    <row r="4" spans="1:10" hidden="1" outlineLevel="1" x14ac:dyDescent="0.25">
      <c r="A4">
        <v>12</v>
      </c>
      <c r="B4">
        <f>INDEX('BD original RSDJ'!I:K,MATCH(H4,'BD original RSDJ'!U:U,0),1)</f>
        <v>499</v>
      </c>
      <c r="C4">
        <f>INDEX('BD original RSDJ'!I:K,MATCH(H4,'BD original RSDJ'!U:U,0),2)</f>
        <v>630</v>
      </c>
      <c r="D4" t="str">
        <f>INDEX('BD original RSDJ'!I:K,MATCH(H4,'BD original RSDJ'!U:U,0),3)</f>
        <v>SZX185</v>
      </c>
      <c r="E4" t="str">
        <f>INDEX('BD original RSDJ'!B:K,MATCH(H4,'BD original RSDJ'!U:U,0),1)</f>
        <v>2018-03-24 16:54:08</v>
      </c>
      <c r="F4" s="11">
        <v>1</v>
      </c>
      <c r="G4" s="8" t="s">
        <v>465</v>
      </c>
      <c r="H4" s="8">
        <v>17140</v>
      </c>
      <c r="I4">
        <f>MATCH(H4,'BD original RSDJ'!U:U,0)</f>
        <v>13</v>
      </c>
      <c r="J4" t="e">
        <f>+I4-I3</f>
        <v>#VALUE!</v>
      </c>
    </row>
    <row r="5" spans="1:10" hidden="1" outlineLevel="1" x14ac:dyDescent="0.25">
      <c r="A5">
        <v>1</v>
      </c>
      <c r="B5">
        <f>INDEX('BD original RSDJ'!I:K,MATCH(H5,'BD original RSDJ'!U:U,0),1)</f>
        <v>42</v>
      </c>
      <c r="C5">
        <f>INDEX('BD original RSDJ'!I:K,MATCH(H5,'BD original RSDJ'!U:U,0),2)</f>
        <v>340</v>
      </c>
      <c r="D5" t="str">
        <f>INDEX('BD original RSDJ'!I:K,MATCH(H5,'BD original RSDJ'!U:U,0),3)</f>
        <v>SZX185</v>
      </c>
      <c r="E5" t="str">
        <f>INDEX('BD original RSDJ'!B:K,MATCH(H5,'BD original RSDJ'!U:U,0),1)</f>
        <v>2018-03-24 10:56:22</v>
      </c>
      <c r="F5" s="11">
        <v>2</v>
      </c>
      <c r="H5" s="7">
        <v>13160</v>
      </c>
      <c r="I5">
        <f>MATCH(H5,'BD original RSDJ'!U:U,0)</f>
        <v>2</v>
      </c>
      <c r="J5">
        <v>1</v>
      </c>
    </row>
    <row r="6" spans="1:10" hidden="1" outlineLevel="1" x14ac:dyDescent="0.25">
      <c r="A6">
        <v>18</v>
      </c>
      <c r="B6">
        <f>INDEX('BD original RSDJ'!I:K,MATCH(H6,'BD original RSDJ'!U:U,0),1)</f>
        <v>633</v>
      </c>
      <c r="C6">
        <f>INDEX('BD original RSDJ'!I:K,MATCH(H6,'BD original RSDJ'!U:U,0),2)</f>
        <v>15</v>
      </c>
      <c r="D6" t="str">
        <f>INDEX('BD original RSDJ'!I:K,MATCH(H6,'BD original RSDJ'!U:U,0),3)</f>
        <v>TSW572</v>
      </c>
      <c r="E6" t="str">
        <f>INDEX('BD original RSDJ'!B:K,MATCH(H6,'BD original RSDJ'!U:U,0),1)</f>
        <v>2018-03-24 23:28:40</v>
      </c>
      <c r="F6" s="11">
        <v>3</v>
      </c>
      <c r="H6" s="7">
        <v>6920</v>
      </c>
      <c r="I6">
        <f>MATCH(H6,'BD original RSDJ'!U:U,0)</f>
        <v>19</v>
      </c>
      <c r="J6">
        <f t="shared" ref="J6:J37" si="0">+I6-I5</f>
        <v>17</v>
      </c>
    </row>
    <row r="7" spans="1:10" hidden="1" outlineLevel="1" x14ac:dyDescent="0.25">
      <c r="A7">
        <v>2</v>
      </c>
      <c r="B7">
        <f>INDEX('BD original RSDJ'!I:K,MATCH(H7,'BD original RSDJ'!U:U,0),1)</f>
        <v>263</v>
      </c>
      <c r="C7">
        <f>INDEX('BD original RSDJ'!I:K,MATCH(H7,'BD original RSDJ'!U:U,0),2)</f>
        <v>373</v>
      </c>
      <c r="D7" t="str">
        <f>INDEX('BD original RSDJ'!I:K,MATCH(H7,'BD original RSDJ'!U:U,0),3)</f>
        <v>TSW572</v>
      </c>
      <c r="E7" t="str">
        <f>INDEX('BD original RSDJ'!B:K,MATCH(H7,'BD original RSDJ'!U:U,0),1)</f>
        <v>2018-03-24 11:38:10</v>
      </c>
      <c r="F7" s="11">
        <v>4</v>
      </c>
      <c r="H7" s="7">
        <v>13480</v>
      </c>
      <c r="I7">
        <f>MATCH(H7,'BD original RSDJ'!U:U,0)</f>
        <v>3</v>
      </c>
      <c r="J7">
        <f t="shared" si="0"/>
        <v>-16</v>
      </c>
    </row>
    <row r="8" spans="1:10" hidden="1" outlineLevel="1" x14ac:dyDescent="0.25">
      <c r="A8">
        <v>7</v>
      </c>
      <c r="B8">
        <f>INDEX('BD original RSDJ'!I:K,MATCH(H8,'BD original RSDJ'!U:U,0),1)</f>
        <v>439</v>
      </c>
      <c r="C8">
        <f>INDEX('BD original RSDJ'!I:K,MATCH(H8,'BD original RSDJ'!U:U,0),2)</f>
        <v>547</v>
      </c>
      <c r="D8" t="str">
        <f>INDEX('BD original RSDJ'!I:K,MATCH(H8,'BD original RSDJ'!U:U,0),3)</f>
        <v>TSW572</v>
      </c>
      <c r="E8" t="str">
        <f>INDEX('BD original RSDJ'!B:K,MATCH(H8,'BD original RSDJ'!U:U,0),1)</f>
        <v>2018-03-24 14:48:34</v>
      </c>
      <c r="F8" s="11">
        <v>5</v>
      </c>
      <c r="H8" s="7">
        <v>5820</v>
      </c>
      <c r="I8">
        <f>MATCH(H8,'BD original RSDJ'!U:U,0)</f>
        <v>8</v>
      </c>
      <c r="J8">
        <f t="shared" si="0"/>
        <v>5</v>
      </c>
    </row>
    <row r="9" spans="1:10" hidden="1" outlineLevel="1" x14ac:dyDescent="0.25">
      <c r="A9">
        <v>14</v>
      </c>
      <c r="B9">
        <f>INDEX('BD original RSDJ'!I:K,MATCH(H9,'BD original RSDJ'!U:U,0),1)</f>
        <v>524</v>
      </c>
      <c r="C9">
        <f>INDEX('BD original RSDJ'!I:K,MATCH(H9,'BD original RSDJ'!U:U,0),2)</f>
        <v>631</v>
      </c>
      <c r="D9" t="str">
        <f>INDEX('BD original RSDJ'!I:K,MATCH(H9,'BD original RSDJ'!U:U,0),3)</f>
        <v>SZO996</v>
      </c>
      <c r="E9" t="str">
        <f>INDEX('BD original RSDJ'!B:K,MATCH(H9,'BD original RSDJ'!U:U,0),1)</f>
        <v>2018-03-24 17:44:24</v>
      </c>
      <c r="F9" s="11">
        <v>6</v>
      </c>
      <c r="H9" s="7">
        <v>14250</v>
      </c>
      <c r="I9">
        <f>MATCH(H9,'BD original RSDJ'!U:U,0)</f>
        <v>15</v>
      </c>
      <c r="J9">
        <f t="shared" si="0"/>
        <v>7</v>
      </c>
    </row>
    <row r="10" spans="1:10" hidden="1" outlineLevel="1" x14ac:dyDescent="0.25">
      <c r="A10">
        <v>6</v>
      </c>
      <c r="B10">
        <f>INDEX('BD original RSDJ'!I:K,MATCH(H10,'BD original RSDJ'!U:U,0),1)</f>
        <v>418</v>
      </c>
      <c r="C10">
        <f>INDEX('BD original RSDJ'!I:K,MATCH(H10,'BD original RSDJ'!U:U,0),2)</f>
        <v>526</v>
      </c>
      <c r="D10" t="str">
        <f>INDEX('BD original RSDJ'!I:K,MATCH(H10,'BD original RSDJ'!U:U,0),3)</f>
        <v>SZO996</v>
      </c>
      <c r="E10" t="str">
        <f>INDEX('BD original RSDJ'!B:K,MATCH(H10,'BD original RSDJ'!U:U,0),1)</f>
        <v>2018-03-24 14:10:45</v>
      </c>
      <c r="F10" s="11">
        <v>7</v>
      </c>
      <c r="H10" s="7">
        <v>13420</v>
      </c>
      <c r="I10">
        <f>MATCH(H10,'BD original RSDJ'!U:U,0)</f>
        <v>7</v>
      </c>
      <c r="J10">
        <f t="shared" si="0"/>
        <v>-8</v>
      </c>
    </row>
    <row r="11" spans="1:10" hidden="1" outlineLevel="1" x14ac:dyDescent="0.25">
      <c r="A11">
        <v>3</v>
      </c>
      <c r="B11">
        <f>INDEX('BD original RSDJ'!I:K,MATCH(H11,'BD original RSDJ'!U:U,0),1)</f>
        <v>264</v>
      </c>
      <c r="C11">
        <f>INDEX('BD original RSDJ'!I:K,MATCH(H11,'BD original RSDJ'!U:U,0),2)</f>
        <v>375</v>
      </c>
      <c r="D11" t="str">
        <f>INDEX('BD original RSDJ'!I:K,MATCH(H11,'BD original RSDJ'!U:U,0),3)</f>
        <v>TAM298</v>
      </c>
      <c r="E11" t="str">
        <f>INDEX('BD original RSDJ'!B:K,MATCH(H11,'BD original RSDJ'!U:U,0),1)</f>
        <v>2018-03-24 11:39:48</v>
      </c>
      <c r="F11" s="11">
        <v>8</v>
      </c>
      <c r="H11" s="7">
        <v>16910</v>
      </c>
      <c r="I11">
        <f>MATCH(H11,'BD original RSDJ'!U:U,0)</f>
        <v>4</v>
      </c>
      <c r="J11">
        <f t="shared" si="0"/>
        <v>-3</v>
      </c>
    </row>
    <row r="12" spans="1:10" hidden="1" outlineLevel="1" x14ac:dyDescent="0.25">
      <c r="A12">
        <v>10</v>
      </c>
      <c r="B12">
        <f>INDEX('BD original RSDJ'!I:K,MATCH(H12,'BD original RSDJ'!U:U,0),1)</f>
        <v>455</v>
      </c>
      <c r="C12">
        <f>INDEX('BD original RSDJ'!I:K,MATCH(H12,'BD original RSDJ'!U:U,0),2)</f>
        <v>567</v>
      </c>
      <c r="D12" t="str">
        <f>INDEX('BD original RSDJ'!I:K,MATCH(H12,'BD original RSDJ'!U:U,0),3)</f>
        <v>TAM298</v>
      </c>
      <c r="E12" t="str">
        <f>INDEX('BD original RSDJ'!B:K,MATCH(H12,'BD original RSDJ'!U:U,0),1)</f>
        <v>2018-03-24 15:14:05</v>
      </c>
      <c r="F12" s="11">
        <v>9</v>
      </c>
      <c r="H12" s="7">
        <v>7930</v>
      </c>
      <c r="I12">
        <f>MATCH(H12,'BD original RSDJ'!U:U,0)</f>
        <v>11</v>
      </c>
      <c r="J12">
        <f t="shared" si="0"/>
        <v>7</v>
      </c>
    </row>
    <row r="13" spans="1:10" hidden="1" outlineLevel="1" x14ac:dyDescent="0.25">
      <c r="A13">
        <v>16</v>
      </c>
      <c r="B13">
        <f>INDEX('BD original RSDJ'!I:K,MATCH(H13,'BD original RSDJ'!U:U,0),1)</f>
        <v>552</v>
      </c>
      <c r="C13">
        <f>INDEX('BD original RSDJ'!I:K,MATCH(H13,'BD original RSDJ'!U:U,0),2)</f>
        <v>663</v>
      </c>
      <c r="D13" t="str">
        <f>INDEX('BD original RSDJ'!I:K,MATCH(H13,'BD original RSDJ'!U:U,0),3)</f>
        <v>SZP929</v>
      </c>
      <c r="E13" t="str">
        <f>INDEX('BD original RSDJ'!B:K,MATCH(H13,'BD original RSDJ'!U:U,0),1)</f>
        <v>2018-03-24 19:24:06</v>
      </c>
      <c r="F13" s="11">
        <v>10</v>
      </c>
      <c r="H13" s="7">
        <v>7590</v>
      </c>
      <c r="I13">
        <f>MATCH(H13,'BD original RSDJ'!U:U,0)</f>
        <v>17</v>
      </c>
      <c r="J13">
        <f t="shared" si="0"/>
        <v>6</v>
      </c>
    </row>
    <row r="14" spans="1:10" hidden="1" outlineLevel="1" x14ac:dyDescent="0.25">
      <c r="A14">
        <v>11</v>
      </c>
      <c r="B14">
        <f>INDEX('BD original RSDJ'!I:K,MATCH(H14,'BD original RSDJ'!U:U,0),1)</f>
        <v>475</v>
      </c>
      <c r="C14">
        <f>INDEX('BD original RSDJ'!I:K,MATCH(H14,'BD original RSDJ'!U:U,0),2)</f>
        <v>590</v>
      </c>
      <c r="D14" t="str">
        <f>INDEX('BD original RSDJ'!I:K,MATCH(H14,'BD original RSDJ'!U:U,0),3)</f>
        <v>SZP929</v>
      </c>
      <c r="E14" t="str">
        <f>INDEX('BD original RSDJ'!B:K,MATCH(H14,'BD original RSDJ'!U:U,0),1)</f>
        <v>2018-03-24 16:12:44</v>
      </c>
      <c r="F14" s="11">
        <v>11</v>
      </c>
      <c r="H14" s="7">
        <v>13870</v>
      </c>
      <c r="I14">
        <f>MATCH(H14,'BD original RSDJ'!U:U,0)</f>
        <v>12</v>
      </c>
      <c r="J14">
        <f t="shared" si="0"/>
        <v>-5</v>
      </c>
    </row>
    <row r="15" spans="1:10" hidden="1" outlineLevel="1" x14ac:dyDescent="0.25">
      <c r="A15">
        <v>8</v>
      </c>
      <c r="B15">
        <f>INDEX('BD original RSDJ'!I:K,MATCH(H15,'BD original RSDJ'!U:U,0),1)</f>
        <v>445</v>
      </c>
      <c r="C15">
        <f>INDEX('BD original RSDJ'!I:K,MATCH(H15,'BD original RSDJ'!U:U,0),2)</f>
        <v>563</v>
      </c>
      <c r="D15" t="str">
        <f>INDEX('BD original RSDJ'!I:K,MATCH(H15,'BD original RSDJ'!U:U,0),3)</f>
        <v>SQI440</v>
      </c>
      <c r="E15" t="str">
        <f>INDEX('BD original RSDJ'!B:K,MATCH(H15,'BD original RSDJ'!U:U,0),1)</f>
        <v>2018-03-24 14:55:00</v>
      </c>
      <c r="F15" s="11">
        <v>12</v>
      </c>
      <c r="H15" s="7">
        <v>13500</v>
      </c>
      <c r="I15">
        <f>MATCH(H15,'BD original RSDJ'!U:U,0)</f>
        <v>9</v>
      </c>
      <c r="J15">
        <f t="shared" si="0"/>
        <v>-3</v>
      </c>
    </row>
    <row r="16" spans="1:10" hidden="1" outlineLevel="1" x14ac:dyDescent="0.25">
      <c r="A16">
        <v>4</v>
      </c>
      <c r="B16">
        <f>INDEX('BD original RSDJ'!I:K,MATCH(H16,'BD original RSDJ'!U:U,0),1)</f>
        <v>308</v>
      </c>
      <c r="C16">
        <f>INDEX('BD original RSDJ'!I:K,MATCH(H16,'BD original RSDJ'!U:U,0),2)</f>
        <v>429</v>
      </c>
      <c r="D16" t="str">
        <f>INDEX('BD original RSDJ'!I:K,MATCH(H16,'BD original RSDJ'!U:U,0),3)</f>
        <v>SWL355</v>
      </c>
      <c r="E16" t="str">
        <f>INDEX('BD original RSDJ'!B:K,MATCH(H16,'BD original RSDJ'!U:U,0),1)</f>
        <v>2018-03-24 12:11:37</v>
      </c>
      <c r="F16" s="11">
        <v>13</v>
      </c>
      <c r="H16" s="7">
        <v>4900</v>
      </c>
      <c r="I16">
        <f>MATCH(H16,'BD original RSDJ'!U:U,0)</f>
        <v>5</v>
      </c>
      <c r="J16">
        <f t="shared" si="0"/>
        <v>-4</v>
      </c>
    </row>
    <row r="17" spans="1:10" hidden="1" outlineLevel="1" x14ac:dyDescent="0.25">
      <c r="A17">
        <v>13</v>
      </c>
      <c r="B17">
        <f>INDEX('BD original RSDJ'!I:K,MATCH(H17,'BD original RSDJ'!U:U,0),1)</f>
        <v>503</v>
      </c>
      <c r="C17">
        <f>INDEX('BD original RSDJ'!I:K,MATCH(H17,'BD original RSDJ'!U:U,0),2)</f>
        <v>616</v>
      </c>
      <c r="D17" t="str">
        <f>INDEX('BD original RSDJ'!I:K,MATCH(H17,'BD original RSDJ'!U:U,0),3)</f>
        <v>SWL355</v>
      </c>
      <c r="E17" t="str">
        <f>INDEX('BD original RSDJ'!B:K,MATCH(H17,'BD original RSDJ'!U:U,0),1)</f>
        <v>2018-03-24 16:59:03</v>
      </c>
      <c r="F17" s="11">
        <v>14</v>
      </c>
      <c r="H17" s="7">
        <v>3440</v>
      </c>
      <c r="I17">
        <f>MATCH(H17,'BD original RSDJ'!U:U,0)</f>
        <v>14</v>
      </c>
      <c r="J17">
        <f t="shared" si="0"/>
        <v>9</v>
      </c>
    </row>
    <row r="18" spans="1:10" hidden="1" outlineLevel="1" x14ac:dyDescent="0.25">
      <c r="A18">
        <v>5</v>
      </c>
      <c r="B18">
        <f>INDEX('BD original RSDJ'!I:K,MATCH(H18,'BD original RSDJ'!U:U,0),1)</f>
        <v>361</v>
      </c>
      <c r="C18">
        <f>INDEX('BD original RSDJ'!I:K,MATCH(H18,'BD original RSDJ'!U:U,0),2)</f>
        <v>467</v>
      </c>
      <c r="D18" t="str">
        <f>INDEX('BD original RSDJ'!I:K,MATCH(H18,'BD original RSDJ'!U:U,0),3)</f>
        <v>THY977</v>
      </c>
      <c r="E18" t="str">
        <f>INDEX('BD original RSDJ'!B:K,MATCH(H18,'BD original RSDJ'!U:U,0),1)</f>
        <v>2018-03-24 13:04:18</v>
      </c>
      <c r="F18" s="11">
        <v>15</v>
      </c>
      <c r="H18" s="7">
        <v>3920</v>
      </c>
      <c r="I18">
        <f>MATCH(H18,'BD original RSDJ'!U:U,0)</f>
        <v>6</v>
      </c>
      <c r="J18">
        <f t="shared" si="0"/>
        <v>-8</v>
      </c>
    </row>
    <row r="19" spans="1:10" hidden="1" outlineLevel="1" x14ac:dyDescent="0.25">
      <c r="A19">
        <v>15</v>
      </c>
      <c r="B19">
        <f>INDEX('BD original RSDJ'!I:K,MATCH(H19,'BD original RSDJ'!U:U,0),1)</f>
        <v>539</v>
      </c>
      <c r="C19">
        <f>INDEX('BD original RSDJ'!I:K,MATCH(H19,'BD original RSDJ'!U:U,0),2)</f>
        <v>646</v>
      </c>
      <c r="D19" t="str">
        <f>INDEX('BD original RSDJ'!I:K,MATCH(H19,'BD original RSDJ'!U:U,0),3)</f>
        <v>THY977</v>
      </c>
      <c r="E19" t="str">
        <f>INDEX('BD original RSDJ'!B:K,MATCH(H19,'BD original RSDJ'!U:U,0),1)</f>
        <v>2018-03-24 18:37:11</v>
      </c>
      <c r="F19" s="11">
        <v>16</v>
      </c>
      <c r="H19" s="7">
        <v>5830</v>
      </c>
      <c r="I19">
        <f>MATCH(H19,'BD original RSDJ'!U:U,0)</f>
        <v>16</v>
      </c>
      <c r="J19">
        <f t="shared" si="0"/>
        <v>10</v>
      </c>
    </row>
    <row r="20" spans="1:10" hidden="1" outlineLevel="1" x14ac:dyDescent="0.25">
      <c r="A20">
        <v>19</v>
      </c>
      <c r="B20">
        <f>INDEX('BD original RSDJ'!I:K,MATCH(H20,'BD original RSDJ'!U:U,0),1)</f>
        <v>33</v>
      </c>
      <c r="C20">
        <f>INDEX('BD original RSDJ'!I:K,MATCH(H20,'BD original RSDJ'!U:U,0),2)</f>
        <v>92</v>
      </c>
      <c r="D20" t="str">
        <f>INDEX('BD original RSDJ'!I:K,MATCH(H20,'BD original RSDJ'!U:U,0),3)</f>
        <v>THY977</v>
      </c>
      <c r="E20" t="str">
        <f>INDEX('BD original RSDJ'!B:K,MATCH(H20,'BD original RSDJ'!U:U,0),1)</f>
        <v>2018-03-25 00:25:39</v>
      </c>
      <c r="F20" s="11">
        <v>17</v>
      </c>
      <c r="H20" s="7">
        <v>6850</v>
      </c>
      <c r="I20">
        <f>MATCH(H20,'BD original RSDJ'!U:U,0)</f>
        <v>20</v>
      </c>
      <c r="J20">
        <f t="shared" si="0"/>
        <v>4</v>
      </c>
    </row>
    <row r="21" spans="1:10" hidden="1" outlineLevel="1" x14ac:dyDescent="0.25">
      <c r="A21">
        <v>9</v>
      </c>
      <c r="B21">
        <f>INDEX('BD original RSDJ'!I:K,MATCH(H21,'BD original RSDJ'!U:U,0),1)</f>
        <v>453</v>
      </c>
      <c r="C21">
        <f>INDEX('BD original RSDJ'!I:K,MATCH(H21,'BD original RSDJ'!U:U,0),2)</f>
        <v>566</v>
      </c>
      <c r="D21" t="str">
        <f>INDEX('BD original RSDJ'!I:K,MATCH(H21,'BD original RSDJ'!U:U,0),3)</f>
        <v>TSW462</v>
      </c>
      <c r="E21" t="str">
        <f>INDEX('BD original RSDJ'!B:K,MATCH(H21,'BD original RSDJ'!U:U,0),1)</f>
        <v>2018-03-24 15:10:14</v>
      </c>
      <c r="F21" s="11">
        <v>18</v>
      </c>
      <c r="H21" s="7">
        <v>5520</v>
      </c>
      <c r="I21">
        <f>MATCH(H21,'BD original RSDJ'!U:U,0)</f>
        <v>10</v>
      </c>
      <c r="J21">
        <f t="shared" si="0"/>
        <v>-10</v>
      </c>
    </row>
    <row r="22" spans="1:10" hidden="1" outlineLevel="1" x14ac:dyDescent="0.25">
      <c r="A22">
        <v>17</v>
      </c>
      <c r="B22">
        <f>INDEX('BD original RSDJ'!I:K,MATCH(H22,'BD original RSDJ'!U:U,0),1)</f>
        <v>614</v>
      </c>
      <c r="C22">
        <f>INDEX('BD original RSDJ'!I:K,MATCH(H22,'BD original RSDJ'!U:U,0),2)</f>
        <v>728</v>
      </c>
      <c r="D22" t="str">
        <f>INDEX('BD original RSDJ'!I:K,MATCH(H22,'BD original RSDJ'!U:U,0),3)</f>
        <v>TSW462</v>
      </c>
      <c r="E22" t="str">
        <f>INDEX('BD original RSDJ'!B:K,MATCH(H22,'BD original RSDJ'!U:U,0),1)</f>
        <v>2018-03-24 23:06:46</v>
      </c>
      <c r="F22" s="11">
        <v>19</v>
      </c>
      <c r="H22" s="7">
        <v>4830</v>
      </c>
      <c r="I22">
        <f>MATCH(H22,'BD original RSDJ'!U:U,0)</f>
        <v>18</v>
      </c>
      <c r="J22">
        <f t="shared" si="0"/>
        <v>8</v>
      </c>
    </row>
    <row r="23" spans="1:10" hidden="1" outlineLevel="1" x14ac:dyDescent="0.25">
      <c r="A23">
        <v>24</v>
      </c>
      <c r="B23">
        <f>INDEX('BD original RSDJ'!I:K,MATCH(H23,'BD original RSDJ'!U:U,0),1)</f>
        <v>234</v>
      </c>
      <c r="C23">
        <f>INDEX('BD original RSDJ'!I:K,MATCH(H23,'BD original RSDJ'!U:U,0),2)</f>
        <v>223</v>
      </c>
      <c r="D23" t="str">
        <f>INDEX('BD original RSDJ'!I:K,MATCH(H23,'BD original RSDJ'!U:U,0),3)</f>
        <v>TSW462</v>
      </c>
      <c r="E23" t="str">
        <f>INDEX('BD original RSDJ'!B:K,MATCH(H23,'BD original RSDJ'!U:U,0),1)</f>
        <v>2018-03-26 12:18:40</v>
      </c>
      <c r="F23" s="11">
        <v>20</v>
      </c>
      <c r="H23" s="7">
        <v>3950</v>
      </c>
      <c r="I23">
        <f>MATCH(H23,'BD original RSDJ'!U:U,0)</f>
        <v>25</v>
      </c>
      <c r="J23">
        <f t="shared" si="0"/>
        <v>7</v>
      </c>
    </row>
    <row r="24" spans="1:10" hidden="1" outlineLevel="1" x14ac:dyDescent="0.25">
      <c r="A24">
        <v>30</v>
      </c>
      <c r="B24">
        <f>INDEX('BD original RSDJ'!I:K,MATCH(H24,'BD original RSDJ'!U:U,0),1)</f>
        <v>388</v>
      </c>
      <c r="C24">
        <f>INDEX('BD original RSDJ'!I:K,MATCH(H24,'BD original RSDJ'!U:U,0),2)</f>
        <v>392</v>
      </c>
      <c r="D24" t="str">
        <f>INDEX('BD original RSDJ'!I:K,MATCH(H24,'BD original RSDJ'!U:U,0),3)</f>
        <v>TAM298</v>
      </c>
      <c r="E24" t="str">
        <f>INDEX('BD original RSDJ'!B:K,MATCH(H24,'BD original RSDJ'!U:U,0),1)</f>
        <v>2018-03-26 16:21:47</v>
      </c>
      <c r="F24" s="11">
        <v>21</v>
      </c>
      <c r="H24" s="7">
        <v>14520</v>
      </c>
      <c r="I24">
        <f>MATCH(H24,'BD original RSDJ'!U:U,0)</f>
        <v>31</v>
      </c>
      <c r="J24">
        <f t="shared" si="0"/>
        <v>6</v>
      </c>
    </row>
    <row r="25" spans="1:10" hidden="1" outlineLevel="1" x14ac:dyDescent="0.25">
      <c r="A25">
        <v>23</v>
      </c>
      <c r="B25">
        <f>INDEX('BD original RSDJ'!I:K,MATCH(H25,'BD original RSDJ'!U:U,0),1)</f>
        <v>228</v>
      </c>
      <c r="C25">
        <f>INDEX('BD original RSDJ'!I:K,MATCH(H25,'BD original RSDJ'!U:U,0),2)</f>
        <v>210</v>
      </c>
      <c r="D25" t="str">
        <f>INDEX('BD original RSDJ'!I:K,MATCH(H25,'BD original RSDJ'!U:U,0),3)</f>
        <v>TAM298</v>
      </c>
      <c r="E25" t="str">
        <f>INDEX('BD original RSDJ'!B:K,MATCH(H25,'BD original RSDJ'!U:U,0),1)</f>
        <v>2018-03-26 12:07:07</v>
      </c>
      <c r="F25" s="11">
        <v>22</v>
      </c>
      <c r="H25" s="7">
        <v>13820</v>
      </c>
      <c r="I25">
        <f>MATCH(H25,'BD original RSDJ'!U:U,0)</f>
        <v>24</v>
      </c>
      <c r="J25">
        <f t="shared" si="0"/>
        <v>-7</v>
      </c>
    </row>
    <row r="26" spans="1:10" hidden="1" outlineLevel="1" x14ac:dyDescent="0.25">
      <c r="A26">
        <v>32</v>
      </c>
      <c r="B26">
        <f>INDEX('BD original RSDJ'!I:K,MATCH(H26,'BD original RSDJ'!U:U,0),1)</f>
        <v>393</v>
      </c>
      <c r="C26">
        <f>INDEX('BD original RSDJ'!I:K,MATCH(H26,'BD original RSDJ'!U:U,0),2)</f>
        <v>404</v>
      </c>
      <c r="D26" t="str">
        <f>INDEX('BD original RSDJ'!I:K,MATCH(H26,'BD original RSDJ'!U:U,0),3)</f>
        <v>SQI440</v>
      </c>
      <c r="E26" t="str">
        <f>INDEX('BD original RSDJ'!B:K,MATCH(H26,'BD original RSDJ'!U:U,0),1)</f>
        <v>2018-03-26 16:27:18</v>
      </c>
      <c r="F26" s="11">
        <v>23</v>
      </c>
      <c r="H26" s="7">
        <v>13590</v>
      </c>
      <c r="I26">
        <f>MATCH(H26,'BD original RSDJ'!U:U,0)</f>
        <v>33</v>
      </c>
      <c r="J26">
        <f t="shared" si="0"/>
        <v>9</v>
      </c>
    </row>
    <row r="27" spans="1:10" hidden="1" outlineLevel="1" x14ac:dyDescent="0.25">
      <c r="A27">
        <v>42</v>
      </c>
      <c r="B27">
        <f>INDEX('BD original RSDJ'!I:K,MATCH(H27,'BD original RSDJ'!U:U,0),1)</f>
        <v>23</v>
      </c>
      <c r="C27">
        <f>INDEX('BD original RSDJ'!I:K,MATCH(H27,'BD original RSDJ'!U:U,0),2)</f>
        <v>1</v>
      </c>
      <c r="D27" t="str">
        <f>INDEX('BD original RSDJ'!I:K,MATCH(H27,'BD original RSDJ'!U:U,0),3)</f>
        <v>SQI440</v>
      </c>
      <c r="E27" t="str">
        <f>INDEX('BD original RSDJ'!B:K,MATCH(H27,'BD original RSDJ'!U:U,0),1)</f>
        <v>2018-03-27 00:23:23</v>
      </c>
      <c r="F27" s="11">
        <v>24</v>
      </c>
      <c r="H27" s="7">
        <v>8060</v>
      </c>
      <c r="I27">
        <f>MATCH(H27,'BD original RSDJ'!U:U,0)</f>
        <v>43</v>
      </c>
      <c r="J27">
        <f t="shared" si="0"/>
        <v>10</v>
      </c>
    </row>
    <row r="28" spans="1:10" hidden="1" outlineLevel="1" x14ac:dyDescent="0.25">
      <c r="A28">
        <v>22</v>
      </c>
      <c r="B28">
        <f>INDEX('BD original RSDJ'!I:K,MATCH(H28,'BD original RSDJ'!U:U,0),1)</f>
        <v>206</v>
      </c>
      <c r="C28">
        <f>INDEX('BD original RSDJ'!I:K,MATCH(H28,'BD original RSDJ'!U:U,0),2)</f>
        <v>208</v>
      </c>
      <c r="D28" t="str">
        <f>INDEX('BD original RSDJ'!I:K,MATCH(H28,'BD original RSDJ'!U:U,0),3)</f>
        <v>SQI440</v>
      </c>
      <c r="E28" t="str">
        <f>INDEX('BD original RSDJ'!B:K,MATCH(H28,'BD original RSDJ'!U:U,0),1)</f>
        <v>2018-03-26 11:50:25</v>
      </c>
      <c r="F28" s="11">
        <v>25</v>
      </c>
      <c r="H28" s="7">
        <v>13350</v>
      </c>
      <c r="I28">
        <f>MATCH(H28,'BD original RSDJ'!U:U,0)</f>
        <v>23</v>
      </c>
      <c r="J28">
        <f t="shared" si="0"/>
        <v>-20</v>
      </c>
    </row>
    <row r="29" spans="1:10" hidden="1" outlineLevel="1" x14ac:dyDescent="0.25">
      <c r="A29">
        <v>26</v>
      </c>
      <c r="B29">
        <f>INDEX('BD original RSDJ'!I:K,MATCH(H29,'BD original RSDJ'!U:U,0),1)</f>
        <v>278</v>
      </c>
      <c r="C29">
        <f>INDEX('BD original RSDJ'!I:K,MATCH(H29,'BD original RSDJ'!U:U,0),2)</f>
        <v>269</v>
      </c>
      <c r="D29" t="str">
        <f>INDEX('BD original RSDJ'!I:K,MATCH(H29,'BD original RSDJ'!U:U,0),3)</f>
        <v>TSW572</v>
      </c>
      <c r="E29" t="str">
        <f>INDEX('BD original RSDJ'!B:K,MATCH(H29,'BD original RSDJ'!U:U,0),1)</f>
        <v>2018-03-26 13:14:03</v>
      </c>
      <c r="F29" s="11">
        <v>26</v>
      </c>
      <c r="H29" s="7">
        <v>16430</v>
      </c>
      <c r="I29">
        <f>MATCH(H29,'BD original RSDJ'!U:U,0)</f>
        <v>27</v>
      </c>
      <c r="J29">
        <f t="shared" si="0"/>
        <v>4</v>
      </c>
    </row>
    <row r="30" spans="1:10" hidden="1" outlineLevel="1" x14ac:dyDescent="0.25">
      <c r="A30">
        <v>33</v>
      </c>
      <c r="B30">
        <f>INDEX('BD original RSDJ'!I:K,MATCH(H30,'BD original RSDJ'!U:U,0),1)</f>
        <v>417</v>
      </c>
      <c r="C30">
        <f>INDEX('BD original RSDJ'!I:K,MATCH(H30,'BD original RSDJ'!U:U,0),2)</f>
        <v>419</v>
      </c>
      <c r="D30" t="str">
        <f>INDEX('BD original RSDJ'!I:K,MATCH(H30,'BD original RSDJ'!U:U,0),3)</f>
        <v>TSW572</v>
      </c>
      <c r="E30" t="str">
        <f>INDEX('BD original RSDJ'!B:K,MATCH(H30,'BD original RSDJ'!U:U,0),1)</f>
        <v>2018-03-26 17:00:31</v>
      </c>
      <c r="F30" s="11">
        <v>27</v>
      </c>
      <c r="H30" s="7">
        <v>16060</v>
      </c>
      <c r="I30">
        <f>MATCH(H30,'BD original RSDJ'!U:U,0)</f>
        <v>34</v>
      </c>
      <c r="J30">
        <f t="shared" si="0"/>
        <v>7</v>
      </c>
    </row>
    <row r="31" spans="1:10" hidden="1" outlineLevel="1" x14ac:dyDescent="0.25">
      <c r="A31">
        <v>38</v>
      </c>
      <c r="B31">
        <f>INDEX('BD original RSDJ'!I:K,MATCH(H31,'BD original RSDJ'!U:U,0),1)</f>
        <v>551</v>
      </c>
      <c r="C31">
        <f>INDEX('BD original RSDJ'!I:K,MATCH(H31,'BD original RSDJ'!U:U,0),2)</f>
        <v>561</v>
      </c>
      <c r="D31" t="str">
        <f>INDEX('BD original RSDJ'!I:K,MATCH(H31,'BD original RSDJ'!U:U,0),3)</f>
        <v>TSW572</v>
      </c>
      <c r="E31" t="str">
        <f>INDEX('BD original RSDJ'!B:K,MATCH(H31,'BD original RSDJ'!U:U,0),1)</f>
        <v>2018-03-26 21:52:50</v>
      </c>
      <c r="F31" s="11">
        <v>28</v>
      </c>
      <c r="H31" s="7">
        <v>6030</v>
      </c>
      <c r="I31">
        <f>MATCH(H31,'BD original RSDJ'!U:U,0)</f>
        <v>39</v>
      </c>
      <c r="J31">
        <f t="shared" si="0"/>
        <v>5</v>
      </c>
    </row>
    <row r="32" spans="1:10" hidden="1" outlineLevel="1" x14ac:dyDescent="0.25">
      <c r="A32">
        <v>44</v>
      </c>
      <c r="B32">
        <f>INDEX('BD original RSDJ'!I:K,MATCH(H32,'BD original RSDJ'!U:U,0),1)</f>
        <v>71</v>
      </c>
      <c r="C32">
        <f>INDEX('BD original RSDJ'!I:K,MATCH(H32,'BD original RSDJ'!U:U,0),2)</f>
        <v>119</v>
      </c>
      <c r="D32" t="str">
        <f>INDEX('BD original RSDJ'!I:K,MATCH(H32,'BD original RSDJ'!U:U,0),3)</f>
        <v>SZO996</v>
      </c>
      <c r="E32" t="str">
        <f>INDEX('BD original RSDJ'!B:K,MATCH(H32,'BD original RSDJ'!U:U,0),1)</f>
        <v>2018-03-27 01:30:58</v>
      </c>
      <c r="F32" s="11">
        <v>29</v>
      </c>
      <c r="H32" s="7">
        <v>6540</v>
      </c>
      <c r="I32">
        <f>MATCH(H32,'BD original RSDJ'!U:U,0)</f>
        <v>45</v>
      </c>
      <c r="J32">
        <f t="shared" si="0"/>
        <v>6</v>
      </c>
    </row>
    <row r="33" spans="1:10" hidden="1" outlineLevel="1" x14ac:dyDescent="0.25">
      <c r="A33">
        <v>37</v>
      </c>
      <c r="B33">
        <f>INDEX('BD original RSDJ'!I:K,MATCH(H33,'BD original RSDJ'!U:U,0),1)</f>
        <v>550</v>
      </c>
      <c r="C33">
        <f>INDEX('BD original RSDJ'!I:K,MATCH(H33,'BD original RSDJ'!U:U,0),2)</f>
        <v>560</v>
      </c>
      <c r="D33" t="str">
        <f>INDEX('BD original RSDJ'!I:K,MATCH(H33,'BD original RSDJ'!U:U,0),3)</f>
        <v>SZO996</v>
      </c>
      <c r="E33" t="str">
        <f>INDEX('BD original RSDJ'!B:K,MATCH(H33,'BD original RSDJ'!U:U,0),1)</f>
        <v>2018-03-26 21:51:23</v>
      </c>
      <c r="F33" s="11">
        <v>30</v>
      </c>
      <c r="G33" s="8" t="s">
        <v>466</v>
      </c>
      <c r="H33" s="7">
        <v>12020</v>
      </c>
      <c r="I33">
        <f>MATCH(H33,'BD original RSDJ'!U:U,0)</f>
        <v>38</v>
      </c>
      <c r="J33">
        <f t="shared" si="0"/>
        <v>-7</v>
      </c>
    </row>
    <row r="34" spans="1:10" hidden="1" outlineLevel="1" x14ac:dyDescent="0.25">
      <c r="A34">
        <v>21</v>
      </c>
      <c r="B34">
        <f>INDEX('BD original RSDJ'!I:K,MATCH(H34,'BD original RSDJ'!U:U,0),1)</f>
        <v>161</v>
      </c>
      <c r="C34">
        <f>INDEX('BD original RSDJ'!I:K,MATCH(H34,'BD original RSDJ'!U:U,0),2)</f>
        <v>152</v>
      </c>
      <c r="D34" t="str">
        <f>INDEX('BD original RSDJ'!I:K,MATCH(H34,'BD original RSDJ'!U:U,0),3)</f>
        <v>SZO996</v>
      </c>
      <c r="E34" t="str">
        <f>INDEX('BD original RSDJ'!B:K,MATCH(H34,'BD original RSDJ'!U:U,0),1)</f>
        <v>2018-03-26 11:14:34</v>
      </c>
      <c r="F34" s="11">
        <v>31</v>
      </c>
      <c r="G34" s="8" t="s">
        <v>465</v>
      </c>
      <c r="H34" s="7">
        <v>16650</v>
      </c>
      <c r="I34">
        <f>MATCH(H34,'BD original RSDJ'!U:U,0)</f>
        <v>22</v>
      </c>
      <c r="J34">
        <f t="shared" si="0"/>
        <v>-16</v>
      </c>
    </row>
    <row r="35" spans="1:10" hidden="1" outlineLevel="1" x14ac:dyDescent="0.25">
      <c r="A35">
        <v>29</v>
      </c>
      <c r="B35">
        <f>INDEX('BD original RSDJ'!I:K,MATCH(H35,'BD original RSDJ'!U:U,0),1)</f>
        <v>367</v>
      </c>
      <c r="C35">
        <f>INDEX('BD original RSDJ'!I:K,MATCH(H35,'BD original RSDJ'!U:U,0),2)</f>
        <v>372</v>
      </c>
      <c r="D35" t="str">
        <f>INDEX('BD original RSDJ'!I:K,MATCH(H35,'BD original RSDJ'!U:U,0),3)</f>
        <v>SZO996</v>
      </c>
      <c r="E35" t="str">
        <f>INDEX('BD original RSDJ'!B:K,MATCH(H35,'BD original RSDJ'!U:U,0),1)</f>
        <v>2018-03-26 15:42:25</v>
      </c>
      <c r="F35" s="11">
        <v>32</v>
      </c>
      <c r="H35" s="7">
        <v>9890</v>
      </c>
      <c r="I35">
        <f>MATCH(H35,'BD original RSDJ'!U:U,0)</f>
        <v>30</v>
      </c>
      <c r="J35">
        <f t="shared" si="0"/>
        <v>8</v>
      </c>
    </row>
    <row r="36" spans="1:10" hidden="1" outlineLevel="1" x14ac:dyDescent="0.25">
      <c r="A36">
        <v>40</v>
      </c>
      <c r="B36">
        <f>INDEX('BD original RSDJ'!I:K,MATCH(H36,'BD original RSDJ'!U:U,0),1)</f>
        <v>557</v>
      </c>
      <c r="C36">
        <f>INDEX('BD original RSDJ'!I:K,MATCH(H36,'BD original RSDJ'!U:U,0),2)</f>
        <v>565</v>
      </c>
      <c r="D36" t="str">
        <f>INDEX('BD original RSDJ'!I:K,MATCH(H36,'BD original RSDJ'!U:U,0),3)</f>
        <v>SZX185</v>
      </c>
      <c r="E36" t="str">
        <f>INDEX('BD original RSDJ'!B:K,MATCH(H36,'BD original RSDJ'!U:U,0),1)</f>
        <v>2018-03-26 22:02:54</v>
      </c>
      <c r="F36" s="11">
        <v>33</v>
      </c>
      <c r="H36" s="7">
        <v>10070</v>
      </c>
      <c r="I36">
        <f>MATCH(H36,'BD original RSDJ'!U:U,0)</f>
        <v>41</v>
      </c>
      <c r="J36">
        <f t="shared" si="0"/>
        <v>11</v>
      </c>
    </row>
    <row r="37" spans="1:10" hidden="1" outlineLevel="1" x14ac:dyDescent="0.25">
      <c r="A37">
        <v>34</v>
      </c>
      <c r="B37">
        <f>INDEX('BD original RSDJ'!I:K,MATCH(H37,'BD original RSDJ'!U:U,0),1)</f>
        <v>454</v>
      </c>
      <c r="C37">
        <f>INDEX('BD original RSDJ'!I:K,MATCH(H37,'BD original RSDJ'!U:U,0),2)</f>
        <v>456</v>
      </c>
      <c r="D37" t="str">
        <f>INDEX('BD original RSDJ'!I:K,MATCH(H37,'BD original RSDJ'!U:U,0),3)</f>
        <v>SZX185</v>
      </c>
      <c r="E37" t="str">
        <f>INDEX('BD original RSDJ'!B:K,MATCH(H37,'BD original RSDJ'!U:U,0),1)</f>
        <v>2018-03-26 17:45:02</v>
      </c>
      <c r="F37" s="11">
        <v>34</v>
      </c>
      <c r="H37" s="7">
        <v>10610</v>
      </c>
      <c r="I37">
        <f>MATCH(H37,'BD original RSDJ'!U:U,0)</f>
        <v>35</v>
      </c>
      <c r="J37">
        <f t="shared" si="0"/>
        <v>-6</v>
      </c>
    </row>
    <row r="38" spans="1:10" hidden="1" outlineLevel="1" x14ac:dyDescent="0.25">
      <c r="A38">
        <v>27</v>
      </c>
      <c r="B38">
        <f>INDEX('BD original RSDJ'!I:K,MATCH(H38,'BD original RSDJ'!U:U,0),1)</f>
        <v>328</v>
      </c>
      <c r="C38">
        <f>INDEX('BD original RSDJ'!I:K,MATCH(H38,'BD original RSDJ'!U:U,0),2)</f>
        <v>311</v>
      </c>
      <c r="D38" t="str">
        <f>INDEX('BD original RSDJ'!I:K,MATCH(H38,'BD original RSDJ'!U:U,0),3)</f>
        <v>SZX185</v>
      </c>
      <c r="E38" t="str">
        <f>INDEX('BD original RSDJ'!B:K,MATCH(H38,'BD original RSDJ'!U:U,0),1)</f>
        <v>2018-03-26 14:06:14</v>
      </c>
      <c r="F38" s="11">
        <v>35</v>
      </c>
      <c r="H38" s="7">
        <v>14030</v>
      </c>
      <c r="I38">
        <f>MATCH(H38,'BD original RSDJ'!U:U,0)</f>
        <v>28</v>
      </c>
      <c r="J38">
        <f t="shared" ref="J38:J69" si="1">+I38-I37</f>
        <v>-7</v>
      </c>
    </row>
    <row r="39" spans="1:10" hidden="1" outlineLevel="1" x14ac:dyDescent="0.25">
      <c r="A39">
        <v>47</v>
      </c>
      <c r="B39">
        <f>INDEX('BD original RSDJ'!I:K,MATCH(H39,'BD original RSDJ'!U:U,0),1)</f>
        <v>226</v>
      </c>
      <c r="C39">
        <f>INDEX('BD original RSDJ'!I:K,MATCH(H39,'BD original RSDJ'!U:U,0),2)</f>
        <v>274</v>
      </c>
      <c r="D39" t="str">
        <f>INDEX('BD original RSDJ'!I:K,MATCH(H39,'BD original RSDJ'!U:U,0),3)</f>
        <v>SZX185</v>
      </c>
      <c r="E39" t="str">
        <f>INDEX('BD original RSDJ'!B:K,MATCH(H39,'BD original RSDJ'!U:U,0),1)</f>
        <v>2018-03-27 04:12:49</v>
      </c>
      <c r="F39" s="11">
        <v>36</v>
      </c>
      <c r="H39" s="7">
        <v>7110</v>
      </c>
      <c r="I39">
        <f>MATCH(H39,'BD original RSDJ'!U:U,0)</f>
        <v>48</v>
      </c>
      <c r="J39">
        <f t="shared" si="1"/>
        <v>20</v>
      </c>
    </row>
    <row r="40" spans="1:10" hidden="1" outlineLevel="1" x14ac:dyDescent="0.25">
      <c r="A40">
        <v>31</v>
      </c>
      <c r="B40">
        <f>INDEX('BD original RSDJ'!I:K,MATCH(H40,'BD original RSDJ'!U:U,0),1)</f>
        <v>389</v>
      </c>
      <c r="C40">
        <f>INDEX('BD original RSDJ'!I:K,MATCH(H40,'BD original RSDJ'!U:U,0),2)</f>
        <v>394</v>
      </c>
      <c r="D40" t="str">
        <f>INDEX('BD original RSDJ'!I:K,MATCH(H40,'BD original RSDJ'!U:U,0),3)</f>
        <v>SZP929</v>
      </c>
      <c r="E40" t="str">
        <f>INDEX('BD original RSDJ'!B:K,MATCH(H40,'BD original RSDJ'!U:U,0),1)</f>
        <v>2018-03-26 16:23:39</v>
      </c>
      <c r="F40" s="11">
        <v>37</v>
      </c>
      <c r="H40" s="7">
        <v>9700</v>
      </c>
      <c r="I40">
        <f>MATCH(H40,'BD original RSDJ'!U:U,0)</f>
        <v>32</v>
      </c>
      <c r="J40">
        <f t="shared" si="1"/>
        <v>-16</v>
      </c>
    </row>
    <row r="41" spans="1:10" hidden="1" outlineLevel="1" x14ac:dyDescent="0.25">
      <c r="A41">
        <v>25</v>
      </c>
      <c r="B41">
        <f>INDEX('BD original RSDJ'!I:K,MATCH(H41,'BD original RSDJ'!U:U,0),1)</f>
        <v>262</v>
      </c>
      <c r="C41">
        <f>INDEX('BD original RSDJ'!I:K,MATCH(H41,'BD original RSDJ'!U:U,0),2)</f>
        <v>240</v>
      </c>
      <c r="D41" t="str">
        <f>INDEX('BD original RSDJ'!I:K,MATCH(H41,'BD original RSDJ'!U:U,0),3)</f>
        <v>SZP929</v>
      </c>
      <c r="E41" t="str">
        <f>INDEX('BD original RSDJ'!B:K,MATCH(H41,'BD original RSDJ'!U:U,0),1)</f>
        <v>2018-03-26 12:52:08</v>
      </c>
      <c r="F41" s="11">
        <v>38</v>
      </c>
      <c r="H41" s="7">
        <v>13150</v>
      </c>
      <c r="I41">
        <f>MATCH(H41,'BD original RSDJ'!U:U,0)</f>
        <v>26</v>
      </c>
      <c r="J41">
        <f t="shared" si="1"/>
        <v>-6</v>
      </c>
    </row>
    <row r="42" spans="1:10" hidden="1" outlineLevel="1" x14ac:dyDescent="0.25">
      <c r="A42">
        <v>45</v>
      </c>
      <c r="B42">
        <f>INDEX('BD original RSDJ'!I:K,MATCH(H42,'BD original RSDJ'!U:U,0),1)</f>
        <v>89</v>
      </c>
      <c r="C42">
        <f>INDEX('BD original RSDJ'!I:K,MATCH(H42,'BD original RSDJ'!U:U,0),2)</f>
        <v>128</v>
      </c>
      <c r="D42" t="str">
        <f>INDEX('BD original RSDJ'!I:K,MATCH(H42,'BD original RSDJ'!U:U,0),3)</f>
        <v>SZP929</v>
      </c>
      <c r="E42" t="str">
        <f>INDEX('BD original RSDJ'!B:K,MATCH(H42,'BD original RSDJ'!U:U,0),1)</f>
        <v>2018-03-27 02:00:13</v>
      </c>
      <c r="F42" s="11">
        <v>39</v>
      </c>
      <c r="H42" s="7">
        <v>8010</v>
      </c>
      <c r="I42">
        <f>MATCH(H42,'BD original RSDJ'!U:U,0)</f>
        <v>46</v>
      </c>
      <c r="J42">
        <f t="shared" si="1"/>
        <v>20</v>
      </c>
    </row>
    <row r="43" spans="1:10" hidden="1" outlineLevel="1" x14ac:dyDescent="0.25">
      <c r="A43">
        <v>39</v>
      </c>
      <c r="B43">
        <f>INDEX('BD original RSDJ'!I:K,MATCH(H43,'BD original RSDJ'!U:U,0),1)</f>
        <v>556</v>
      </c>
      <c r="C43">
        <f>INDEX('BD original RSDJ'!I:K,MATCH(H43,'BD original RSDJ'!U:U,0),2)</f>
        <v>563</v>
      </c>
      <c r="D43" t="str">
        <f>INDEX('BD original RSDJ'!I:K,MATCH(H43,'BD original RSDJ'!U:U,0),3)</f>
        <v>SZP929</v>
      </c>
      <c r="E43" t="str">
        <f>INDEX('BD original RSDJ'!B:K,MATCH(H43,'BD original RSDJ'!U:U,0),1)</f>
        <v>2018-03-26 22:01:21</v>
      </c>
      <c r="F43" s="11">
        <v>40</v>
      </c>
      <c r="H43" s="7">
        <v>6230</v>
      </c>
      <c r="I43">
        <f>MATCH(H43,'BD original RSDJ'!U:U,0)</f>
        <v>40</v>
      </c>
      <c r="J43">
        <f t="shared" si="1"/>
        <v>-6</v>
      </c>
    </row>
    <row r="44" spans="1:10" hidden="1" outlineLevel="1" x14ac:dyDescent="0.25">
      <c r="A44">
        <v>36</v>
      </c>
      <c r="B44">
        <f>INDEX('BD original RSDJ'!I:K,MATCH(H44,'BD original RSDJ'!U:U,0),1)</f>
        <v>505</v>
      </c>
      <c r="C44">
        <f>INDEX('BD original RSDJ'!I:K,MATCH(H44,'BD original RSDJ'!U:U,0),2)</f>
        <v>510</v>
      </c>
      <c r="D44" t="str">
        <f>INDEX('BD original RSDJ'!I:K,MATCH(H44,'BD original RSDJ'!U:U,0),3)</f>
        <v>SWL355</v>
      </c>
      <c r="E44" t="str">
        <f>INDEX('BD original RSDJ'!B:K,MATCH(H44,'BD original RSDJ'!U:U,0),1)</f>
        <v>2018-03-26 20:07:34</v>
      </c>
      <c r="F44" s="11">
        <v>41</v>
      </c>
      <c r="H44" s="7">
        <v>8240</v>
      </c>
      <c r="I44">
        <f>MATCH(H44,'BD original RSDJ'!U:U,0)</f>
        <v>37</v>
      </c>
      <c r="J44">
        <f t="shared" si="1"/>
        <v>-3</v>
      </c>
    </row>
    <row r="45" spans="1:10" hidden="1" outlineLevel="1" x14ac:dyDescent="0.25">
      <c r="A45">
        <v>48</v>
      </c>
      <c r="B45">
        <f>INDEX('BD original RSDJ'!I:K,MATCH(H45,'BD original RSDJ'!U:U,0),1)</f>
        <v>2</v>
      </c>
      <c r="C45">
        <f>INDEX('BD original RSDJ'!I:K,MATCH(H45,'BD original RSDJ'!U:U,0),2)</f>
        <v>304</v>
      </c>
      <c r="D45" t="str">
        <f>INDEX('BD original RSDJ'!I:K,MATCH(H45,'BD original RSDJ'!U:U,0),3)</f>
        <v>SWL355</v>
      </c>
      <c r="E45" t="str">
        <f>INDEX('BD original RSDJ'!B:K,MATCH(H45,'BD original RSDJ'!U:U,0),1)</f>
        <v>2018-03-27 05:23:11</v>
      </c>
      <c r="F45" s="11">
        <v>42</v>
      </c>
      <c r="H45" s="7">
        <v>5190</v>
      </c>
      <c r="I45">
        <f>MATCH(H45,'BD original RSDJ'!U:U,0)</f>
        <v>49</v>
      </c>
      <c r="J45">
        <f t="shared" si="1"/>
        <v>12</v>
      </c>
    </row>
    <row r="46" spans="1:10" hidden="1" outlineLevel="1" x14ac:dyDescent="0.25">
      <c r="A46">
        <v>46</v>
      </c>
      <c r="B46">
        <f>INDEX('BD original RSDJ'!I:K,MATCH(H46,'BD original RSDJ'!U:U,0),1)</f>
        <v>150</v>
      </c>
      <c r="C46">
        <f>INDEX('BD original RSDJ'!I:K,MATCH(H46,'BD original RSDJ'!U:U,0),2)</f>
        <v>189</v>
      </c>
      <c r="D46" t="str">
        <f>INDEX('BD original RSDJ'!I:K,MATCH(H46,'BD original RSDJ'!U:U,0),3)</f>
        <v>THY977</v>
      </c>
      <c r="E46" t="str">
        <f>INDEX('BD original RSDJ'!B:K,MATCH(H46,'BD original RSDJ'!U:U,0),1)</f>
        <v>2018-03-27 03:05:34</v>
      </c>
      <c r="F46" s="11">
        <v>43</v>
      </c>
      <c r="H46" s="7">
        <v>6370</v>
      </c>
      <c r="I46">
        <f>MATCH(H46,'BD original RSDJ'!U:U,0)</f>
        <v>47</v>
      </c>
      <c r="J46">
        <f t="shared" si="1"/>
        <v>-2</v>
      </c>
    </row>
    <row r="47" spans="1:10" hidden="1" outlineLevel="1" x14ac:dyDescent="0.25">
      <c r="A47">
        <v>28</v>
      </c>
      <c r="B47">
        <f>INDEX('BD original RSDJ'!I:K,MATCH(H47,'BD original RSDJ'!U:U,0),1)</f>
        <v>333</v>
      </c>
      <c r="C47">
        <f>INDEX('BD original RSDJ'!I:K,MATCH(H47,'BD original RSDJ'!U:U,0),2)</f>
        <v>327</v>
      </c>
      <c r="D47" t="str">
        <f>INDEX('BD original RSDJ'!I:K,MATCH(H47,'BD original RSDJ'!U:U,0),3)</f>
        <v>THY977</v>
      </c>
      <c r="E47" t="str">
        <f>INDEX('BD original RSDJ'!B:K,MATCH(H47,'BD original RSDJ'!U:U,0),1)</f>
        <v>2018-03-26 14:19:09</v>
      </c>
      <c r="F47" s="11">
        <v>44</v>
      </c>
      <c r="H47" s="7">
        <v>7050</v>
      </c>
      <c r="I47">
        <f>MATCH(H47,'BD original RSDJ'!U:U,0)</f>
        <v>29</v>
      </c>
      <c r="J47">
        <f t="shared" si="1"/>
        <v>-18</v>
      </c>
    </row>
    <row r="48" spans="1:10" hidden="1" outlineLevel="1" x14ac:dyDescent="0.25">
      <c r="A48">
        <v>20</v>
      </c>
      <c r="B48">
        <f>INDEX('BD original RSDJ'!I:K,MATCH(H48,'BD original RSDJ'!U:U,0),1)</f>
        <v>95</v>
      </c>
      <c r="C48">
        <f>INDEX('BD original RSDJ'!I:K,MATCH(H48,'BD original RSDJ'!U:U,0),2)</f>
        <v>86</v>
      </c>
      <c r="D48" t="str">
        <f>INDEX('BD original RSDJ'!I:K,MATCH(H48,'BD original RSDJ'!U:U,0),3)</f>
        <v>THY977</v>
      </c>
      <c r="E48" t="str">
        <f>INDEX('BD original RSDJ'!B:K,MATCH(H48,'BD original RSDJ'!U:U,0),1)</f>
        <v>2018-03-26 10:12:09</v>
      </c>
      <c r="F48" s="11">
        <v>45</v>
      </c>
      <c r="H48" s="7">
        <v>3530</v>
      </c>
      <c r="I48">
        <f>MATCH(H48,'BD original RSDJ'!U:U,0)</f>
        <v>21</v>
      </c>
      <c r="J48">
        <f t="shared" si="1"/>
        <v>-8</v>
      </c>
    </row>
    <row r="49" spans="1:14" hidden="1" outlineLevel="1" x14ac:dyDescent="0.25">
      <c r="A49">
        <v>35</v>
      </c>
      <c r="B49">
        <f>INDEX('BD original RSDJ'!I:K,MATCH(H49,'BD original RSDJ'!U:U,0),1)</f>
        <v>457</v>
      </c>
      <c r="C49">
        <f>INDEX('BD original RSDJ'!I:K,MATCH(H49,'BD original RSDJ'!U:U,0),2)</f>
        <v>458</v>
      </c>
      <c r="D49" t="str">
        <f>INDEX('BD original RSDJ'!I:K,MATCH(H49,'BD original RSDJ'!U:U,0),3)</f>
        <v>TSW462</v>
      </c>
      <c r="E49" t="str">
        <f>INDEX('BD original RSDJ'!B:K,MATCH(H49,'BD original RSDJ'!U:U,0),1)</f>
        <v>2018-03-26 17:48:20</v>
      </c>
      <c r="F49" s="11">
        <v>46</v>
      </c>
      <c r="H49" s="7">
        <v>8170</v>
      </c>
      <c r="I49">
        <f>MATCH(H49,'BD original RSDJ'!U:U,0)</f>
        <v>36</v>
      </c>
      <c r="J49">
        <f t="shared" si="1"/>
        <v>15</v>
      </c>
    </row>
    <row r="50" spans="1:14" hidden="1" outlineLevel="1" x14ac:dyDescent="0.25">
      <c r="A50" s="14">
        <v>41</v>
      </c>
      <c r="B50">
        <f>INDEX('BD original RSDJ'!I:K,MATCH(H50,'BD original RSDJ'!U:U,0),1)</f>
        <v>234</v>
      </c>
      <c r="C50">
        <f>INDEX('BD original RSDJ'!I:K,MATCH(H50,'BD original RSDJ'!U:U,0),2)</f>
        <v>223</v>
      </c>
      <c r="D50" t="str">
        <f>INDEX('BD original RSDJ'!I:K,MATCH(H50,'BD original RSDJ'!U:U,0),3)</f>
        <v>TSW462</v>
      </c>
      <c r="E50" t="str">
        <f>INDEX('BD original RSDJ'!B:K,MATCH(H50,'BD original RSDJ'!U:U,0),1)</f>
        <v>2018-03-26 12:18:40</v>
      </c>
      <c r="F50" s="11">
        <v>47</v>
      </c>
      <c r="H50" s="7">
        <v>3950</v>
      </c>
      <c r="I50" s="14">
        <v>42</v>
      </c>
      <c r="J50">
        <f t="shared" si="1"/>
        <v>6</v>
      </c>
    </row>
    <row r="51" spans="1:14" hidden="1" outlineLevel="1" x14ac:dyDescent="0.25">
      <c r="A51" t="e">
        <v>#N/A</v>
      </c>
      <c r="B51" t="e">
        <f>INDEX('BD original RSDJ'!I:K,MATCH(H51,'BD original RSDJ'!U:U,0),1)</f>
        <v>#N/A</v>
      </c>
      <c r="C51" t="e">
        <f>INDEX('BD original RSDJ'!I:K,MATCH(H51,'BD original RSDJ'!U:U,0),2)</f>
        <v>#N/A</v>
      </c>
      <c r="D51" t="e">
        <f>INDEX('BD original RSDJ'!I:K,MATCH(H51,'BD original RSDJ'!U:U,0),3)</f>
        <v>#N/A</v>
      </c>
      <c r="E51" t="e">
        <f>INDEX('BD original RSDJ'!B:K,MATCH(H51,'BD original RSDJ'!U:U,0),1)</f>
        <v>#N/A</v>
      </c>
      <c r="F51" s="11">
        <v>48</v>
      </c>
      <c r="G51" s="24" t="s">
        <v>470</v>
      </c>
      <c r="H51" s="7">
        <v>7610</v>
      </c>
      <c r="I51" s="4" t="e">
        <f>MATCH(H51,'BD original RSDJ'!U:U,0)</f>
        <v>#N/A</v>
      </c>
      <c r="J51" t="e">
        <f t="shared" si="1"/>
        <v>#N/A</v>
      </c>
      <c r="M51" s="5">
        <v>43185</v>
      </c>
      <c r="N51" t="s">
        <v>63</v>
      </c>
    </row>
    <row r="52" spans="1:14" hidden="1" outlineLevel="1" x14ac:dyDescent="0.25">
      <c r="A52">
        <v>58</v>
      </c>
      <c r="B52">
        <f>INDEX('BD original RSDJ'!I:K,MATCH(H52,'BD original RSDJ'!U:U,0),1)</f>
        <v>513</v>
      </c>
      <c r="C52">
        <f>INDEX('BD original RSDJ'!I:K,MATCH(H52,'BD original RSDJ'!U:U,0),2)</f>
        <v>574</v>
      </c>
      <c r="D52" t="str">
        <f>INDEX('BD original RSDJ'!I:K,MATCH(H52,'BD original RSDJ'!U:U,0),3)</f>
        <v>TAM298</v>
      </c>
      <c r="E52" t="str">
        <f>INDEX('BD original RSDJ'!B:K,MATCH(H52,'BD original RSDJ'!U:U,0),1)</f>
        <v>2018-03-27 13:35:54</v>
      </c>
      <c r="F52" s="11">
        <v>49</v>
      </c>
      <c r="H52" s="7">
        <v>15750</v>
      </c>
      <c r="I52">
        <f>MATCH(H52,'BD original RSDJ'!U:U,0)</f>
        <v>59</v>
      </c>
      <c r="J52" t="e">
        <f t="shared" si="1"/>
        <v>#N/A</v>
      </c>
    </row>
    <row r="53" spans="1:14" hidden="1" outlineLevel="1" x14ac:dyDescent="0.25">
      <c r="A53">
        <v>55</v>
      </c>
      <c r="B53">
        <f>INDEX('BD original RSDJ'!I:K,MATCH(H53,'BD original RSDJ'!U:U,0),1)</f>
        <v>432</v>
      </c>
      <c r="C53">
        <f>INDEX('BD original RSDJ'!I:K,MATCH(H53,'BD original RSDJ'!U:U,0),2)</f>
        <v>494</v>
      </c>
      <c r="D53" t="str">
        <f>INDEX('BD original RSDJ'!I:K,MATCH(H53,'BD original RSDJ'!U:U,0),3)</f>
        <v>TAM298</v>
      </c>
      <c r="E53" t="str">
        <f>INDEX('BD original RSDJ'!B:K,MATCH(H53,'BD original RSDJ'!U:U,0),1)</f>
        <v>2018-03-27 11:45:33</v>
      </c>
      <c r="F53" s="11">
        <v>50</v>
      </c>
      <c r="H53" s="7">
        <v>15430</v>
      </c>
      <c r="I53">
        <f>MATCH(H53,'BD original RSDJ'!U:U,0)</f>
        <v>56</v>
      </c>
      <c r="J53">
        <f t="shared" si="1"/>
        <v>-3</v>
      </c>
    </row>
    <row r="54" spans="1:14" hidden="1" outlineLevel="1" x14ac:dyDescent="0.25">
      <c r="A54">
        <v>71</v>
      </c>
      <c r="B54">
        <f>INDEX('BD original RSDJ'!I:K,MATCH(H54,'BD original RSDJ'!U:U,0),1)</f>
        <v>35</v>
      </c>
      <c r="C54">
        <f>INDEX('BD original RSDJ'!I:K,MATCH(H54,'BD original RSDJ'!U:U,0),2)</f>
        <v>98</v>
      </c>
      <c r="D54" t="str">
        <f>INDEX('BD original RSDJ'!I:K,MATCH(H54,'BD original RSDJ'!U:U,0),3)</f>
        <v>SZP929</v>
      </c>
      <c r="E54" t="str">
        <f>INDEX('BD original RSDJ'!B:K,MATCH(H54,'BD original RSDJ'!U:U,0),1)</f>
        <v>2018-03-28 00:41:19</v>
      </c>
      <c r="F54" s="11">
        <v>51</v>
      </c>
      <c r="H54" s="7">
        <v>5360</v>
      </c>
      <c r="I54">
        <f>MATCH(H54,'BD original RSDJ'!U:U,0)</f>
        <v>72</v>
      </c>
      <c r="J54">
        <f t="shared" si="1"/>
        <v>16</v>
      </c>
    </row>
    <row r="55" spans="1:14" hidden="1" outlineLevel="1" x14ac:dyDescent="0.25">
      <c r="A55">
        <v>52</v>
      </c>
      <c r="B55">
        <f>INDEX('BD original RSDJ'!I:K,MATCH(H55,'BD original RSDJ'!U:U,0),1)</f>
        <v>382</v>
      </c>
      <c r="C55">
        <f>INDEX('BD original RSDJ'!I:K,MATCH(H55,'BD original RSDJ'!U:U,0),2)</f>
        <v>457</v>
      </c>
      <c r="D55" t="str">
        <f>INDEX('BD original RSDJ'!I:K,MATCH(H55,'BD original RSDJ'!U:U,0),3)</f>
        <v>SQI440</v>
      </c>
      <c r="E55" t="str">
        <f>INDEX('BD original RSDJ'!B:K,MATCH(H55,'BD original RSDJ'!U:U,0),1)</f>
        <v>2018-03-27 10:55:23</v>
      </c>
      <c r="F55" s="11">
        <v>52</v>
      </c>
      <c r="H55" s="7">
        <v>13070</v>
      </c>
      <c r="I55">
        <f>MATCH(H55,'BD original RSDJ'!U:U,0)</f>
        <v>53</v>
      </c>
      <c r="J55">
        <f t="shared" si="1"/>
        <v>-19</v>
      </c>
    </row>
    <row r="56" spans="1:14" hidden="1" outlineLevel="1" x14ac:dyDescent="0.25">
      <c r="A56">
        <v>57</v>
      </c>
      <c r="B56">
        <f>INDEX('BD original RSDJ'!I:K,MATCH(H56,'BD original RSDJ'!U:U,0),1)</f>
        <v>497</v>
      </c>
      <c r="C56">
        <f>INDEX('BD original RSDJ'!I:K,MATCH(H56,'BD original RSDJ'!U:U,0),2)</f>
        <v>573</v>
      </c>
      <c r="D56" t="str">
        <f>INDEX('BD original RSDJ'!I:K,MATCH(H56,'BD original RSDJ'!U:U,0),3)</f>
        <v>SQI440</v>
      </c>
      <c r="E56" t="str">
        <f>INDEX('BD original RSDJ'!B:K,MATCH(H56,'BD original RSDJ'!U:U,0),1)</f>
        <v>2018-03-27 13:13:35</v>
      </c>
      <c r="F56" s="11">
        <v>53</v>
      </c>
      <c r="H56" s="7">
        <v>17640</v>
      </c>
      <c r="I56">
        <f>MATCH(H56,'BD original RSDJ'!U:U,0)</f>
        <v>58</v>
      </c>
      <c r="J56">
        <f t="shared" si="1"/>
        <v>5</v>
      </c>
    </row>
    <row r="57" spans="1:14" hidden="1" outlineLevel="1" x14ac:dyDescent="0.25">
      <c r="A57">
        <v>70</v>
      </c>
      <c r="B57">
        <f>INDEX('BD original RSDJ'!I:K,MATCH(H57,'BD original RSDJ'!U:U,0),1)</f>
        <v>28</v>
      </c>
      <c r="C57">
        <f>INDEX('BD original RSDJ'!I:K,MATCH(H57,'BD original RSDJ'!U:U,0),2)</f>
        <v>101</v>
      </c>
      <c r="D57" t="str">
        <f>INDEX('BD original RSDJ'!I:K,MATCH(H57,'BD original RSDJ'!U:U,0),3)</f>
        <v>SQI440</v>
      </c>
      <c r="E57" t="str">
        <f>INDEX('BD original RSDJ'!B:K,MATCH(H57,'BD original RSDJ'!U:U,0),1)</f>
        <v>2018-03-28 00:34:10</v>
      </c>
      <c r="F57" s="11">
        <v>54</v>
      </c>
      <c r="H57" s="7">
        <v>6320</v>
      </c>
      <c r="I57">
        <f>MATCH(H57,'BD original RSDJ'!U:U,0)</f>
        <v>71</v>
      </c>
      <c r="J57">
        <f t="shared" si="1"/>
        <v>13</v>
      </c>
    </row>
    <row r="58" spans="1:14" hidden="1" outlineLevel="1" x14ac:dyDescent="0.25">
      <c r="A58">
        <v>56</v>
      </c>
      <c r="B58">
        <f>INDEX('BD original RSDJ'!I:K,MATCH(H58,'BD original RSDJ'!U:U,0),1)</f>
        <v>495</v>
      </c>
      <c r="C58">
        <f>INDEX('BD original RSDJ'!I:K,MATCH(H58,'BD original RSDJ'!U:U,0),2)</f>
        <v>568</v>
      </c>
      <c r="D58" t="str">
        <f>INDEX('BD original RSDJ'!I:K,MATCH(H58,'BD original RSDJ'!U:U,0),3)</f>
        <v>TSW572</v>
      </c>
      <c r="E58" t="str">
        <f>INDEX('BD original RSDJ'!B:K,MATCH(H58,'BD original RSDJ'!U:U,0),1)</f>
        <v>2018-03-27 13:11:52</v>
      </c>
      <c r="F58" s="11">
        <v>55</v>
      </c>
      <c r="H58" s="7">
        <v>15940</v>
      </c>
      <c r="I58">
        <f>MATCH(H58,'BD original RSDJ'!U:U,0)</f>
        <v>57</v>
      </c>
      <c r="J58">
        <f t="shared" si="1"/>
        <v>-14</v>
      </c>
    </row>
    <row r="59" spans="1:14" hidden="1" outlineLevel="1" x14ac:dyDescent="0.25">
      <c r="A59">
        <v>49</v>
      </c>
      <c r="B59">
        <f>INDEX('BD original RSDJ'!I:K,MATCH(H59,'BD original RSDJ'!U:U,0),1)</f>
        <v>326</v>
      </c>
      <c r="C59">
        <f>INDEX('BD original RSDJ'!I:K,MATCH(H59,'BD original RSDJ'!U:U,0),2)</f>
        <v>378</v>
      </c>
      <c r="D59" t="str">
        <f>INDEX('BD original RSDJ'!I:K,MATCH(H59,'BD original RSDJ'!U:U,0),3)</f>
        <v>TSW572</v>
      </c>
      <c r="E59" t="str">
        <f>INDEX('BD original RSDJ'!B:K,MATCH(H59,'BD original RSDJ'!U:U,0),1)</f>
        <v>2018-03-27 09:56:01</v>
      </c>
      <c r="F59" s="11">
        <v>56</v>
      </c>
      <c r="H59" s="7">
        <v>9990</v>
      </c>
      <c r="I59">
        <f>MATCH(H59,'BD original RSDJ'!U:U,0)</f>
        <v>50</v>
      </c>
      <c r="J59">
        <f t="shared" si="1"/>
        <v>-7</v>
      </c>
    </row>
    <row r="60" spans="1:14" hidden="1" outlineLevel="1" x14ac:dyDescent="0.25">
      <c r="A60">
        <v>51</v>
      </c>
      <c r="B60">
        <f>INDEX('BD original RSDJ'!I:K,MATCH(H60,'BD original RSDJ'!U:U,0),1)</f>
        <v>379</v>
      </c>
      <c r="C60">
        <f>INDEX('BD original RSDJ'!I:K,MATCH(H60,'BD original RSDJ'!U:U,0),2)</f>
        <v>443</v>
      </c>
      <c r="D60" t="str">
        <f>INDEX('BD original RSDJ'!I:K,MATCH(H60,'BD original RSDJ'!U:U,0),3)</f>
        <v>SZO996</v>
      </c>
      <c r="E60" t="str">
        <f>INDEX('BD original RSDJ'!B:K,MATCH(H60,'BD original RSDJ'!U:U,0),1)</f>
        <v>2018-03-27 10:49:00</v>
      </c>
      <c r="F60" s="11">
        <v>57</v>
      </c>
      <c r="H60" s="7">
        <v>12420</v>
      </c>
      <c r="I60">
        <f>MATCH(H60,'BD original RSDJ'!U:U,0)</f>
        <v>52</v>
      </c>
      <c r="J60">
        <f t="shared" si="1"/>
        <v>2</v>
      </c>
    </row>
    <row r="61" spans="1:14" hidden="1" outlineLevel="1" x14ac:dyDescent="0.25">
      <c r="A61">
        <v>60</v>
      </c>
      <c r="B61">
        <f>INDEX('BD original RSDJ'!I:K,MATCH(H61,'BD original RSDJ'!U:U,0),1)</f>
        <v>561</v>
      </c>
      <c r="C61">
        <f>INDEX('BD original RSDJ'!I:K,MATCH(H61,'BD original RSDJ'!U:U,0),2)</f>
        <v>629</v>
      </c>
      <c r="D61" t="str">
        <f>INDEX('BD original RSDJ'!I:K,MATCH(H61,'BD original RSDJ'!U:U,0),3)</f>
        <v>SZO996</v>
      </c>
      <c r="E61" t="str">
        <f>INDEX('BD original RSDJ'!B:K,MATCH(H61,'BD original RSDJ'!U:U,0),1)</f>
        <v>2018-03-27 14:42:45</v>
      </c>
      <c r="F61" s="11">
        <v>58</v>
      </c>
      <c r="H61" s="7">
        <v>11380</v>
      </c>
      <c r="I61">
        <f>MATCH(H61,'BD original RSDJ'!U:U,0)</f>
        <v>61</v>
      </c>
      <c r="J61">
        <f t="shared" si="1"/>
        <v>9</v>
      </c>
    </row>
    <row r="62" spans="1:14" hidden="1" outlineLevel="1" x14ac:dyDescent="0.25">
      <c r="A62">
        <v>68</v>
      </c>
      <c r="B62">
        <f>INDEX('BD original RSDJ'!I:K,MATCH(H62,'BD original RSDJ'!U:U,0),1)</f>
        <v>11</v>
      </c>
      <c r="C62">
        <f>INDEX('BD original RSDJ'!I:K,MATCH(H62,'BD original RSDJ'!U:U,0),2)</f>
        <v>72</v>
      </c>
      <c r="D62" t="str">
        <f>INDEX('BD original RSDJ'!I:K,MATCH(H62,'BD original RSDJ'!U:U,0),3)</f>
        <v>SZO996</v>
      </c>
      <c r="E62" t="str">
        <f>INDEX('BD original RSDJ'!B:K,MATCH(H62,'BD original RSDJ'!U:U,0),1)</f>
        <v>2018-03-28 00:14:07</v>
      </c>
      <c r="F62" s="11">
        <v>59</v>
      </c>
      <c r="H62" s="7">
        <v>7820</v>
      </c>
      <c r="I62">
        <f>MATCH(H62,'BD original RSDJ'!U:U,0)</f>
        <v>69</v>
      </c>
      <c r="J62">
        <f t="shared" si="1"/>
        <v>8</v>
      </c>
    </row>
    <row r="63" spans="1:14" hidden="1" outlineLevel="1" x14ac:dyDescent="0.25">
      <c r="A63">
        <v>61</v>
      </c>
      <c r="B63">
        <f>INDEX('BD original RSDJ'!I:K,MATCH(H63,'BD original RSDJ'!U:U,0),1)</f>
        <v>656</v>
      </c>
      <c r="C63">
        <f>INDEX('BD original RSDJ'!I:K,MATCH(H63,'BD original RSDJ'!U:U,0),2)</f>
        <v>730</v>
      </c>
      <c r="D63" t="str">
        <f>INDEX('BD original RSDJ'!I:K,MATCH(H63,'BD original RSDJ'!U:U,0),3)</f>
        <v>SZP929</v>
      </c>
      <c r="E63" t="str">
        <f>INDEX('BD original RSDJ'!B:K,MATCH(H63,'BD original RSDJ'!U:U,0),1)</f>
        <v>2018-03-27 16:28:23</v>
      </c>
      <c r="F63" s="11">
        <v>60</v>
      </c>
      <c r="G63" s="8" t="s">
        <v>466</v>
      </c>
      <c r="H63" s="7">
        <v>9490</v>
      </c>
      <c r="I63">
        <f>MATCH(H63,'BD original RSDJ'!U:U,0)</f>
        <v>62</v>
      </c>
      <c r="J63">
        <f t="shared" si="1"/>
        <v>-7</v>
      </c>
    </row>
    <row r="64" spans="1:14" hidden="1" outlineLevel="1" x14ac:dyDescent="0.25">
      <c r="A64">
        <v>50</v>
      </c>
      <c r="B64">
        <f>INDEX('BD original RSDJ'!I:K,MATCH(H64,'BD original RSDJ'!U:U,0),1)</f>
        <v>337</v>
      </c>
      <c r="C64">
        <f>INDEX('BD original RSDJ'!I:K,MATCH(H64,'BD original RSDJ'!U:U,0),2)</f>
        <v>399</v>
      </c>
      <c r="D64" t="str">
        <f>INDEX('BD original RSDJ'!I:K,MATCH(H64,'BD original RSDJ'!U:U,0),3)</f>
        <v>SZP929</v>
      </c>
      <c r="E64" t="str">
        <f>INDEX('BD original RSDJ'!B:K,MATCH(H64,'BD original RSDJ'!U:U,0),1)</f>
        <v>2018-03-27 10:05:07</v>
      </c>
      <c r="F64" s="11">
        <v>61</v>
      </c>
      <c r="G64" s="8" t="s">
        <v>465</v>
      </c>
      <c r="H64" s="7">
        <v>9110</v>
      </c>
      <c r="I64">
        <f>MATCH(H64,'BD original RSDJ'!U:U,0)</f>
        <v>51</v>
      </c>
      <c r="J64">
        <f t="shared" si="1"/>
        <v>-11</v>
      </c>
    </row>
    <row r="65" spans="1:10" hidden="1" outlineLevel="1" x14ac:dyDescent="0.25">
      <c r="A65">
        <v>53</v>
      </c>
      <c r="B65">
        <f>INDEX('BD original RSDJ'!I:K,MATCH(H65,'BD original RSDJ'!U:U,0),1)</f>
        <v>394</v>
      </c>
      <c r="C65">
        <f>INDEX('BD original RSDJ'!I:K,MATCH(H65,'BD original RSDJ'!U:U,0),2)</f>
        <v>461</v>
      </c>
      <c r="D65" t="str">
        <f>INDEX('BD original RSDJ'!I:K,MATCH(H65,'BD original RSDJ'!U:U,0),3)</f>
        <v>SZX185</v>
      </c>
      <c r="E65" t="str">
        <f>INDEX('BD original RSDJ'!B:K,MATCH(H65,'BD original RSDJ'!U:U,0),1)</f>
        <v>2018-03-27 11:07:53</v>
      </c>
      <c r="F65" s="11">
        <v>62</v>
      </c>
      <c r="H65" s="7">
        <v>11470</v>
      </c>
      <c r="I65">
        <f>MATCH(H65,'BD original RSDJ'!U:U,0)</f>
        <v>54</v>
      </c>
      <c r="J65">
        <f t="shared" si="1"/>
        <v>3</v>
      </c>
    </row>
    <row r="66" spans="1:10" hidden="1" outlineLevel="1" x14ac:dyDescent="0.25">
      <c r="A66">
        <v>62</v>
      </c>
      <c r="B66">
        <f>INDEX('BD original RSDJ'!I:K,MATCH(H66,'BD original RSDJ'!U:U,0),1)</f>
        <v>662</v>
      </c>
      <c r="C66">
        <f>INDEX('BD original RSDJ'!I:K,MATCH(H66,'BD original RSDJ'!U:U,0),2)</f>
        <v>729</v>
      </c>
      <c r="D66" t="str">
        <f>INDEX('BD original RSDJ'!I:K,MATCH(H66,'BD original RSDJ'!U:U,0),3)</f>
        <v>SZX185</v>
      </c>
      <c r="E66" t="str">
        <f>INDEX('BD original RSDJ'!B:K,MATCH(H66,'BD original RSDJ'!U:U,0),1)</f>
        <v>2018-03-27 16:34:02</v>
      </c>
      <c r="F66" s="11">
        <v>63</v>
      </c>
      <c r="H66" s="7">
        <v>8890</v>
      </c>
      <c r="I66">
        <f>MATCH(H66,'BD original RSDJ'!U:U,0)</f>
        <v>63</v>
      </c>
      <c r="J66">
        <f t="shared" si="1"/>
        <v>9</v>
      </c>
    </row>
    <row r="67" spans="1:10" hidden="1" outlineLevel="1" x14ac:dyDescent="0.25">
      <c r="A67">
        <v>67</v>
      </c>
      <c r="B67">
        <f>INDEX('BD original RSDJ'!I:K,MATCH(H67,'BD original RSDJ'!U:U,0),1)</f>
        <v>4</v>
      </c>
      <c r="C67">
        <f>INDEX('BD original RSDJ'!I:K,MATCH(H67,'BD original RSDJ'!U:U,0),2)</f>
        <v>70</v>
      </c>
      <c r="D67" t="str">
        <f>INDEX('BD original RSDJ'!I:K,MATCH(H67,'BD original RSDJ'!U:U,0),3)</f>
        <v>SZX185</v>
      </c>
      <c r="E67" t="str">
        <f>INDEX('BD original RSDJ'!B:K,MATCH(H67,'BD original RSDJ'!U:U,0),1)</f>
        <v>2018-03-28 00:04:26</v>
      </c>
      <c r="F67" s="11">
        <v>64</v>
      </c>
      <c r="H67" s="7">
        <v>7770</v>
      </c>
      <c r="I67">
        <f>MATCH(H67,'BD original RSDJ'!U:U,0)</f>
        <v>68</v>
      </c>
      <c r="J67">
        <f t="shared" si="1"/>
        <v>5</v>
      </c>
    </row>
    <row r="68" spans="1:10" hidden="1" outlineLevel="1" x14ac:dyDescent="0.25">
      <c r="A68">
        <v>54</v>
      </c>
      <c r="B68">
        <f>INDEX('BD original RSDJ'!I:K,MATCH(H68,'BD original RSDJ'!U:U,0),1)</f>
        <v>410</v>
      </c>
      <c r="C68">
        <f>INDEX('BD original RSDJ'!I:K,MATCH(H68,'BD original RSDJ'!U:U,0),2)</f>
        <v>486</v>
      </c>
      <c r="D68" t="str">
        <f>INDEX('BD original RSDJ'!I:K,MATCH(H68,'BD original RSDJ'!U:U,0),3)</f>
        <v>SWL355</v>
      </c>
      <c r="E68" t="str">
        <f>INDEX('BD original RSDJ'!B:K,MATCH(H68,'BD original RSDJ'!U:U,0),1)</f>
        <v>2018-03-27 11:22:05</v>
      </c>
      <c r="F68" s="11">
        <v>65</v>
      </c>
      <c r="H68" s="7">
        <v>11730</v>
      </c>
      <c r="I68">
        <f>MATCH(H68,'BD original RSDJ'!U:U,0)</f>
        <v>55</v>
      </c>
      <c r="J68">
        <f t="shared" si="1"/>
        <v>-13</v>
      </c>
    </row>
    <row r="69" spans="1:10" hidden="1" outlineLevel="1" x14ac:dyDescent="0.25">
      <c r="A69">
        <v>66</v>
      </c>
      <c r="B69">
        <f>INDEX('BD original RSDJ'!I:K,MATCH(H69,'BD original RSDJ'!U:U,0),1)</f>
        <v>904</v>
      </c>
      <c r="C69">
        <f>INDEX('BD original RSDJ'!I:K,MATCH(H69,'BD original RSDJ'!U:U,0),2)</f>
        <v>40</v>
      </c>
      <c r="D69" t="str">
        <f>INDEX('BD original RSDJ'!I:K,MATCH(H69,'BD original RSDJ'!U:U,0),3)</f>
        <v>SWL355</v>
      </c>
      <c r="E69" t="str">
        <f>INDEX('BD original RSDJ'!B:K,MATCH(H69,'BD original RSDJ'!U:U,0),1)</f>
        <v>2018-03-27 23:35:30</v>
      </c>
      <c r="F69" s="11">
        <v>66</v>
      </c>
      <c r="H69" s="7">
        <v>8040</v>
      </c>
      <c r="I69">
        <f>MATCH(H69,'BD original RSDJ'!U:U,0)</f>
        <v>67</v>
      </c>
      <c r="J69">
        <f t="shared" si="1"/>
        <v>12</v>
      </c>
    </row>
    <row r="70" spans="1:10" hidden="1" outlineLevel="1" x14ac:dyDescent="0.25">
      <c r="A70">
        <v>69</v>
      </c>
      <c r="B70">
        <f>INDEX('BD original RSDJ'!I:K,MATCH(H70,'BD original RSDJ'!U:U,0),1)</f>
        <v>22</v>
      </c>
      <c r="C70">
        <f>INDEX('BD original RSDJ'!I:K,MATCH(H70,'BD original RSDJ'!U:U,0),2)</f>
        <v>79</v>
      </c>
      <c r="D70" t="str">
        <f>INDEX('BD original RSDJ'!I:K,MATCH(H70,'BD original RSDJ'!U:U,0),3)</f>
        <v>THY977</v>
      </c>
      <c r="E70" t="str">
        <f>INDEX('BD original RSDJ'!B:K,MATCH(H70,'BD original RSDJ'!U:U,0),1)</f>
        <v>2018-03-28 00:28:24</v>
      </c>
      <c r="F70" s="11">
        <v>67</v>
      </c>
      <c r="H70" s="7">
        <v>2790</v>
      </c>
      <c r="I70">
        <f>MATCH(H70,'BD original RSDJ'!U:U,0)</f>
        <v>70</v>
      </c>
      <c r="J70">
        <f t="shared" ref="J70:J101" si="2">+I70-I69</f>
        <v>3</v>
      </c>
    </row>
    <row r="71" spans="1:10" hidden="1" outlineLevel="1" x14ac:dyDescent="0.25">
      <c r="A71">
        <v>59</v>
      </c>
      <c r="B71">
        <f>INDEX('BD original RSDJ'!I:K,MATCH(H71,'BD original RSDJ'!U:U,0),1)</f>
        <v>521</v>
      </c>
      <c r="C71">
        <f>INDEX('BD original RSDJ'!I:K,MATCH(H71,'BD original RSDJ'!U:U,0),2)</f>
        <v>584</v>
      </c>
      <c r="D71" t="str">
        <f>INDEX('BD original RSDJ'!I:K,MATCH(H71,'BD original RSDJ'!U:U,0),3)</f>
        <v>THY977</v>
      </c>
      <c r="E71" t="str">
        <f>INDEX('BD original RSDJ'!B:K,MATCH(H71,'BD original RSDJ'!U:U,0),1)</f>
        <v>2018-03-27 13:49:52</v>
      </c>
      <c r="F71" s="11">
        <v>68</v>
      </c>
      <c r="H71" s="7">
        <v>14270</v>
      </c>
      <c r="I71">
        <f>MATCH(H71,'BD original RSDJ'!U:U,0)</f>
        <v>60</v>
      </c>
      <c r="J71">
        <f t="shared" si="2"/>
        <v>-10</v>
      </c>
    </row>
    <row r="72" spans="1:10" hidden="1" outlineLevel="1" x14ac:dyDescent="0.25">
      <c r="A72">
        <v>63</v>
      </c>
      <c r="B72">
        <f>INDEX('BD original RSDJ'!I:K,MATCH(H72,'BD original RSDJ'!U:U,0),1)</f>
        <v>675</v>
      </c>
      <c r="C72">
        <f>INDEX('BD original RSDJ'!I:K,MATCH(H72,'BD original RSDJ'!U:U,0),2)</f>
        <v>741</v>
      </c>
      <c r="D72" t="str">
        <f>INDEX('BD original RSDJ'!I:K,MATCH(H72,'BD original RSDJ'!U:U,0),3)</f>
        <v>TSW462</v>
      </c>
      <c r="E72" t="str">
        <f>INDEX('BD original RSDJ'!B:K,MATCH(H72,'BD original RSDJ'!U:U,0),1)</f>
        <v>2018-03-27 16:57:58</v>
      </c>
      <c r="F72" s="11">
        <v>69</v>
      </c>
      <c r="H72" s="7">
        <v>11930</v>
      </c>
      <c r="I72">
        <f>MATCH(H72,'BD original RSDJ'!U:U,0)</f>
        <v>64</v>
      </c>
      <c r="J72">
        <f t="shared" si="2"/>
        <v>4</v>
      </c>
    </row>
    <row r="73" spans="1:10" hidden="1" outlineLevel="1" x14ac:dyDescent="0.25">
      <c r="A73">
        <v>64</v>
      </c>
      <c r="B73">
        <f>INDEX('BD original RSDJ'!I:K,MATCH(H73,'BD original RSDJ'!U:U,0),1)</f>
        <v>800</v>
      </c>
      <c r="C73">
        <f>INDEX('BD original RSDJ'!I:K,MATCH(H73,'BD original RSDJ'!U:U,0),2)</f>
        <v>873</v>
      </c>
      <c r="D73" t="str">
        <f>INDEX('BD original RSDJ'!I:K,MATCH(H73,'BD original RSDJ'!U:U,0),3)</f>
        <v>TSW462</v>
      </c>
      <c r="E73" t="str">
        <f>INDEX('BD original RSDJ'!B:K,MATCH(H73,'BD original RSDJ'!U:U,0),1)</f>
        <v>2018-03-27 21:35:55</v>
      </c>
      <c r="F73" s="11">
        <v>70</v>
      </c>
      <c r="H73" s="7">
        <v>5560</v>
      </c>
      <c r="I73">
        <f>MATCH(H73,'BD original RSDJ'!U:U,0)</f>
        <v>65</v>
      </c>
      <c r="J73">
        <f t="shared" si="2"/>
        <v>1</v>
      </c>
    </row>
    <row r="74" spans="1:10" hidden="1" outlineLevel="1" x14ac:dyDescent="0.25">
      <c r="A74">
        <v>83</v>
      </c>
      <c r="B74">
        <f>INDEX('BD original RSDJ'!I:K,MATCH(H74,'BD original RSDJ'!U:U,0),1)</f>
        <v>576</v>
      </c>
      <c r="C74">
        <f>INDEX('BD original RSDJ'!I:K,MATCH(H74,'BD original RSDJ'!U:U,0),2)</f>
        <v>637</v>
      </c>
      <c r="D74" t="str">
        <f>INDEX('BD original RSDJ'!I:K,MATCH(H74,'BD original RSDJ'!U:U,0),3)</f>
        <v>TAM298</v>
      </c>
      <c r="E74" t="str">
        <f>INDEX('BD original RSDJ'!B:K,MATCH(H74,'BD original RSDJ'!U:U,0),1)</f>
        <v>2018-03-28 15:05:42</v>
      </c>
      <c r="F74" s="11">
        <v>71</v>
      </c>
      <c r="H74" s="7">
        <v>13440</v>
      </c>
      <c r="I74">
        <f>MATCH(H74,'BD original RSDJ'!U:U,0)</f>
        <v>84</v>
      </c>
      <c r="J74">
        <f t="shared" si="2"/>
        <v>19</v>
      </c>
    </row>
    <row r="75" spans="1:10" hidden="1" outlineLevel="1" x14ac:dyDescent="0.25">
      <c r="A75">
        <v>97</v>
      </c>
      <c r="B75">
        <f>INDEX('BD original RSDJ'!I:K,MATCH(H75,'BD original RSDJ'!U:U,0),1)</f>
        <v>782</v>
      </c>
      <c r="C75">
        <f>INDEX('BD original RSDJ'!I:K,MATCH(H75,'BD original RSDJ'!U:U,0),2)</f>
        <v>46</v>
      </c>
      <c r="D75" t="str">
        <f>INDEX('BD original RSDJ'!I:K,MATCH(H75,'BD original RSDJ'!U:U,0),3)</f>
        <v>TAM298</v>
      </c>
      <c r="E75" t="str">
        <f>INDEX('BD original RSDJ'!B:K,MATCH(H75,'BD original RSDJ'!U:U,0),1)</f>
        <v>2018-03-28 23:54:21</v>
      </c>
      <c r="F75" s="11">
        <v>72</v>
      </c>
      <c r="H75" s="7">
        <v>6090</v>
      </c>
      <c r="I75">
        <f>MATCH(H75,'BD original RSDJ'!U:U,0)</f>
        <v>98</v>
      </c>
      <c r="J75">
        <f t="shared" si="2"/>
        <v>14</v>
      </c>
    </row>
    <row r="76" spans="1:10" hidden="1" outlineLevel="1" x14ac:dyDescent="0.25">
      <c r="A76">
        <v>76</v>
      </c>
      <c r="B76">
        <f>INDEX('BD original RSDJ'!I:K,MATCH(H76,'BD original RSDJ'!U:U,0),1)</f>
        <v>355</v>
      </c>
      <c r="C76">
        <f>INDEX('BD original RSDJ'!I:K,MATCH(H76,'BD original RSDJ'!U:U,0),2)</f>
        <v>429</v>
      </c>
      <c r="D76" t="str">
        <f>INDEX('BD original RSDJ'!I:K,MATCH(H76,'BD original RSDJ'!U:U,0),3)</f>
        <v>TAM298</v>
      </c>
      <c r="E76" t="str">
        <f>INDEX('BD original RSDJ'!B:K,MATCH(H76,'BD original RSDJ'!U:U,0),1)</f>
        <v>2018-03-28 10:47:57</v>
      </c>
      <c r="F76" s="11">
        <v>73</v>
      </c>
      <c r="H76" s="7">
        <v>15900</v>
      </c>
      <c r="I76">
        <f>MATCH(H76,'BD original RSDJ'!U:U,0)</f>
        <v>77</v>
      </c>
      <c r="J76">
        <f t="shared" si="2"/>
        <v>-21</v>
      </c>
    </row>
    <row r="77" spans="1:10" hidden="1" outlineLevel="1" x14ac:dyDescent="0.25">
      <c r="A77">
        <v>84</v>
      </c>
      <c r="B77">
        <f>INDEX('BD original RSDJ'!I:K,MATCH(H77,'BD original RSDJ'!U:U,0),1)</f>
        <v>577</v>
      </c>
      <c r="C77">
        <f>INDEX('BD original RSDJ'!I:K,MATCH(H77,'BD original RSDJ'!U:U,0),2)</f>
        <v>636</v>
      </c>
      <c r="D77" t="str">
        <f>INDEX('BD original RSDJ'!I:K,MATCH(H77,'BD original RSDJ'!U:U,0),3)</f>
        <v>SQI440</v>
      </c>
      <c r="E77" t="str">
        <f>INDEX('BD original RSDJ'!B:K,MATCH(H77,'BD original RSDJ'!U:U,0),1)</f>
        <v>2018-03-28 15:07:39</v>
      </c>
      <c r="F77" s="11">
        <v>74</v>
      </c>
      <c r="H77" s="7">
        <v>14370</v>
      </c>
      <c r="I77">
        <f>MATCH(H77,'BD original RSDJ'!U:U,0)</f>
        <v>85</v>
      </c>
      <c r="J77">
        <f t="shared" si="2"/>
        <v>8</v>
      </c>
    </row>
    <row r="78" spans="1:10" hidden="1" outlineLevel="1" x14ac:dyDescent="0.25">
      <c r="A78">
        <v>77</v>
      </c>
      <c r="B78">
        <f>INDEX('BD original RSDJ'!I:K,MATCH(H78,'BD original RSDJ'!U:U,0),1)</f>
        <v>358</v>
      </c>
      <c r="C78">
        <f>INDEX('BD original RSDJ'!I:K,MATCH(H78,'BD original RSDJ'!U:U,0),2)</f>
        <v>431</v>
      </c>
      <c r="D78" t="str">
        <f>INDEX('BD original RSDJ'!I:K,MATCH(H78,'BD original RSDJ'!U:U,0),3)</f>
        <v>SQI440</v>
      </c>
      <c r="E78" t="str">
        <f>INDEX('BD original RSDJ'!B:K,MATCH(H78,'BD original RSDJ'!U:U,0),1)</f>
        <v>2018-03-28 10:49:54</v>
      </c>
      <c r="F78" s="11">
        <v>75</v>
      </c>
      <c r="H78" s="7">
        <v>13380</v>
      </c>
      <c r="I78">
        <f>MATCH(H78,'BD original RSDJ'!U:U,0)</f>
        <v>78</v>
      </c>
      <c r="J78">
        <f t="shared" si="2"/>
        <v>-7</v>
      </c>
    </row>
    <row r="79" spans="1:10" hidden="1" outlineLevel="1" x14ac:dyDescent="0.25">
      <c r="A79">
        <v>96</v>
      </c>
      <c r="B79">
        <f>INDEX('BD original RSDJ'!I:K,MATCH(H79,'BD original RSDJ'!U:U,0),1)</f>
        <v>781</v>
      </c>
      <c r="C79">
        <f>INDEX('BD original RSDJ'!I:K,MATCH(H79,'BD original RSDJ'!U:U,0),2)</f>
        <v>38</v>
      </c>
      <c r="D79" t="str">
        <f>INDEX('BD original RSDJ'!I:K,MATCH(H79,'BD original RSDJ'!U:U,0),3)</f>
        <v>SQI440</v>
      </c>
      <c r="E79" t="str">
        <f>INDEX('BD original RSDJ'!B:K,MATCH(H79,'BD original RSDJ'!U:U,0),1)</f>
        <v>2018-03-28 23:53:10</v>
      </c>
      <c r="F79" s="11">
        <v>76</v>
      </c>
      <c r="H79" s="7">
        <v>6070</v>
      </c>
      <c r="I79">
        <f>MATCH(H79,'BD original RSDJ'!U:U,0)</f>
        <v>97</v>
      </c>
      <c r="J79">
        <f t="shared" si="2"/>
        <v>19</v>
      </c>
    </row>
    <row r="80" spans="1:10" hidden="1" outlineLevel="1" x14ac:dyDescent="0.25">
      <c r="A80">
        <v>85</v>
      </c>
      <c r="B80">
        <f>INDEX('BD original RSDJ'!I:K,MATCH(H80,'BD original RSDJ'!U:U,0),1)</f>
        <v>579</v>
      </c>
      <c r="C80">
        <f>INDEX('BD original RSDJ'!I:K,MATCH(H80,'BD original RSDJ'!U:U,0),2)</f>
        <v>633</v>
      </c>
      <c r="D80" t="str">
        <f>INDEX('BD original RSDJ'!I:K,MATCH(H80,'BD original RSDJ'!U:U,0),3)</f>
        <v>TSW572</v>
      </c>
      <c r="E80" t="str">
        <f>INDEX('BD original RSDJ'!B:K,MATCH(H80,'BD original RSDJ'!U:U,0),1)</f>
        <v>2018-03-28 15:10:42</v>
      </c>
      <c r="F80" s="11">
        <v>77</v>
      </c>
      <c r="H80" s="7">
        <v>15320</v>
      </c>
      <c r="I80">
        <f>MATCH(H80,'BD original RSDJ'!U:U,0)</f>
        <v>86</v>
      </c>
      <c r="J80">
        <f t="shared" si="2"/>
        <v>-11</v>
      </c>
    </row>
    <row r="81" spans="1:10" hidden="1" outlineLevel="1" x14ac:dyDescent="0.25">
      <c r="A81">
        <v>94</v>
      </c>
      <c r="B81">
        <f>INDEX('BD original RSDJ'!I:K,MATCH(H81,'BD original RSDJ'!U:U,0),1)</f>
        <v>726</v>
      </c>
      <c r="C81">
        <f>INDEX('BD original RSDJ'!I:K,MATCH(H81,'BD original RSDJ'!U:U,0),2)</f>
        <v>783</v>
      </c>
      <c r="D81" t="str">
        <f>INDEX('BD original RSDJ'!I:K,MATCH(H81,'BD original RSDJ'!U:U,0),3)</f>
        <v>TSW572</v>
      </c>
      <c r="E81" t="str">
        <f>INDEX('BD original RSDJ'!B:K,MATCH(H81,'BD original RSDJ'!U:U,0),1)</f>
        <v>2018-03-28 22:28:28</v>
      </c>
      <c r="F81" s="11">
        <v>78</v>
      </c>
      <c r="H81" s="7">
        <v>10210</v>
      </c>
      <c r="I81">
        <f>MATCH(H81,'BD original RSDJ'!U:U,0)</f>
        <v>95</v>
      </c>
      <c r="J81">
        <f t="shared" si="2"/>
        <v>9</v>
      </c>
    </row>
    <row r="82" spans="1:10" hidden="1" outlineLevel="1" x14ac:dyDescent="0.25">
      <c r="A82">
        <v>75</v>
      </c>
      <c r="B82">
        <f>INDEX('BD original RSDJ'!I:K,MATCH(H82,'BD original RSDJ'!U:U,0),1)</f>
        <v>354</v>
      </c>
      <c r="C82">
        <f>INDEX('BD original RSDJ'!I:K,MATCH(H82,'BD original RSDJ'!U:U,0),2)</f>
        <v>430</v>
      </c>
      <c r="D82" t="str">
        <f>INDEX('BD original RSDJ'!I:K,MATCH(H82,'BD original RSDJ'!U:U,0),3)</f>
        <v>TSW572</v>
      </c>
      <c r="E82" t="str">
        <f>INDEX('BD original RSDJ'!B:K,MATCH(H82,'BD original RSDJ'!U:U,0),1)</f>
        <v>2018-03-28 10:46:39</v>
      </c>
      <c r="F82" s="11">
        <v>79</v>
      </c>
      <c r="H82" s="7">
        <v>12640</v>
      </c>
      <c r="I82">
        <f>MATCH(H82,'BD original RSDJ'!U:U,0)</f>
        <v>76</v>
      </c>
      <c r="J82">
        <f t="shared" si="2"/>
        <v>-19</v>
      </c>
    </row>
    <row r="83" spans="1:10" hidden="1" outlineLevel="1" x14ac:dyDescent="0.25">
      <c r="A83">
        <v>79</v>
      </c>
      <c r="B83">
        <f>INDEX('BD original RSDJ'!I:K,MATCH(H83,'BD original RSDJ'!U:U,0),1)</f>
        <v>398</v>
      </c>
      <c r="C83">
        <f>INDEX('BD original RSDJ'!I:K,MATCH(H83,'BD original RSDJ'!U:U,0),2)</f>
        <v>462</v>
      </c>
      <c r="D83" t="str">
        <f>INDEX('BD original RSDJ'!I:K,MATCH(H83,'BD original RSDJ'!U:U,0),3)</f>
        <v>SZP929</v>
      </c>
      <c r="E83" t="str">
        <f>INDEX('BD original RSDJ'!B:K,MATCH(H83,'BD original RSDJ'!U:U,0),1)</f>
        <v>2018-03-28 11:27:57</v>
      </c>
      <c r="F83" s="11">
        <v>80</v>
      </c>
      <c r="H83" s="7">
        <v>8180</v>
      </c>
      <c r="I83">
        <f>MATCH(H83,'BD original RSDJ'!U:U,0)</f>
        <v>80</v>
      </c>
      <c r="J83">
        <f t="shared" si="2"/>
        <v>4</v>
      </c>
    </row>
    <row r="84" spans="1:10" hidden="1" outlineLevel="1" x14ac:dyDescent="0.25">
      <c r="A84">
        <v>93</v>
      </c>
      <c r="B84">
        <f>INDEX('BD original RSDJ'!I:K,MATCH(H84,'BD original RSDJ'!U:U,0),1)</f>
        <v>725</v>
      </c>
      <c r="C84">
        <f>INDEX('BD original RSDJ'!I:K,MATCH(H84,'BD original RSDJ'!U:U,0),2)</f>
        <v>784</v>
      </c>
      <c r="D84" t="str">
        <f>INDEX('BD original RSDJ'!I:K,MATCH(H84,'BD original RSDJ'!U:U,0),3)</f>
        <v>SZP929</v>
      </c>
      <c r="E84" t="str">
        <f>INDEX('BD original RSDJ'!B:K,MATCH(H84,'BD original RSDJ'!U:U,0),1)</f>
        <v>2018-03-28 22:26:18</v>
      </c>
      <c r="F84" s="11">
        <v>81</v>
      </c>
      <c r="H84" s="7">
        <v>8640</v>
      </c>
      <c r="I84">
        <f>MATCH(H84,'BD original RSDJ'!U:U,0)</f>
        <v>94</v>
      </c>
      <c r="J84">
        <f t="shared" si="2"/>
        <v>14</v>
      </c>
    </row>
    <row r="85" spans="1:10" hidden="1" outlineLevel="1" x14ac:dyDescent="0.25">
      <c r="A85">
        <v>87</v>
      </c>
      <c r="B85">
        <f>INDEX('BD original RSDJ'!I:K,MATCH(H85,'BD original RSDJ'!U:U,0),1)</f>
        <v>593</v>
      </c>
      <c r="C85">
        <f>INDEX('BD original RSDJ'!I:K,MATCH(H85,'BD original RSDJ'!U:U,0),2)</f>
        <v>669</v>
      </c>
      <c r="D85" t="str">
        <f>INDEX('BD original RSDJ'!I:K,MATCH(H85,'BD original RSDJ'!U:U,0),3)</f>
        <v>SZP929</v>
      </c>
      <c r="E85" t="str">
        <f>INDEX('BD original RSDJ'!B:K,MATCH(H85,'BD original RSDJ'!U:U,0),1)</f>
        <v>2018-03-28 15:49:56</v>
      </c>
      <c r="F85" s="11">
        <v>82</v>
      </c>
      <c r="H85" s="7">
        <v>14910</v>
      </c>
      <c r="I85">
        <f>MATCH(H85,'BD original RSDJ'!U:U,0)</f>
        <v>88</v>
      </c>
      <c r="J85">
        <f t="shared" si="2"/>
        <v>-6</v>
      </c>
    </row>
    <row r="86" spans="1:10" hidden="1" outlineLevel="1" x14ac:dyDescent="0.25">
      <c r="A86" s="14">
        <v>72</v>
      </c>
      <c r="B86">
        <f>INDEX('BD original RSDJ'!I:K,MATCH(H86,'BD original RSDJ'!U:U,0),1)</f>
        <v>35</v>
      </c>
      <c r="C86">
        <f>INDEX('BD original RSDJ'!I:K,MATCH(H86,'BD original RSDJ'!U:U,0),2)</f>
        <v>98</v>
      </c>
      <c r="D86" t="str">
        <f>INDEX('BD original RSDJ'!I:K,MATCH(H86,'BD original RSDJ'!U:U,0),3)</f>
        <v>SZP929</v>
      </c>
      <c r="E86" t="str">
        <f>INDEX('BD original RSDJ'!B:K,MATCH(H86,'BD original RSDJ'!U:U,0),1)</f>
        <v>2018-03-28 00:41:19</v>
      </c>
      <c r="F86" s="11">
        <v>83</v>
      </c>
      <c r="H86" s="7">
        <v>5360</v>
      </c>
      <c r="I86" s="14">
        <v>73</v>
      </c>
      <c r="J86">
        <f t="shared" si="2"/>
        <v>-15</v>
      </c>
    </row>
    <row r="87" spans="1:10" hidden="1" outlineLevel="1" x14ac:dyDescent="0.25">
      <c r="A87">
        <v>86</v>
      </c>
      <c r="B87">
        <f>INDEX('BD original RSDJ'!I:K,MATCH(H87,'BD original RSDJ'!U:U,0),1)</f>
        <v>588</v>
      </c>
      <c r="C87">
        <f>INDEX('BD original RSDJ'!I:K,MATCH(H87,'BD original RSDJ'!U:U,0),2)</f>
        <v>643</v>
      </c>
      <c r="D87" t="str">
        <f>INDEX('BD original RSDJ'!I:K,MATCH(H87,'BD original RSDJ'!U:U,0),3)</f>
        <v>SZO996</v>
      </c>
      <c r="E87" t="str">
        <f>INDEX('BD original RSDJ'!B:K,MATCH(H87,'BD original RSDJ'!U:U,0),1)</f>
        <v>2018-03-28 15:30:18</v>
      </c>
      <c r="F87" s="11">
        <v>84</v>
      </c>
      <c r="H87" s="7">
        <v>13860</v>
      </c>
      <c r="I87">
        <f>MATCH(H87,'BD original RSDJ'!U:U,0)</f>
        <v>87</v>
      </c>
      <c r="J87">
        <f t="shared" si="2"/>
        <v>14</v>
      </c>
    </row>
    <row r="88" spans="1:10" hidden="1" outlineLevel="1" x14ac:dyDescent="0.25">
      <c r="A88">
        <v>78</v>
      </c>
      <c r="B88">
        <f>INDEX('BD original RSDJ'!I:K,MATCH(H88,'BD original RSDJ'!U:U,0),1)</f>
        <v>372</v>
      </c>
      <c r="C88">
        <f>INDEX('BD original RSDJ'!I:K,MATCH(H88,'BD original RSDJ'!U:U,0),2)</f>
        <v>457</v>
      </c>
      <c r="D88" t="str">
        <f>INDEX('BD original RSDJ'!I:K,MATCH(H88,'BD original RSDJ'!U:U,0),3)</f>
        <v>SZO996</v>
      </c>
      <c r="E88" t="str">
        <f>INDEX('BD original RSDJ'!B:K,MATCH(H88,'BD original RSDJ'!U:U,0),1)</f>
        <v>2018-03-28 11:03:24</v>
      </c>
      <c r="F88" s="11">
        <v>85</v>
      </c>
      <c r="H88" s="7">
        <v>9870</v>
      </c>
      <c r="I88">
        <f>MATCH(H88,'BD original RSDJ'!U:U,0)</f>
        <v>79</v>
      </c>
      <c r="J88">
        <f t="shared" si="2"/>
        <v>-8</v>
      </c>
    </row>
    <row r="89" spans="1:10" hidden="1" outlineLevel="1" x14ac:dyDescent="0.25">
      <c r="A89">
        <v>98</v>
      </c>
      <c r="B89">
        <f>INDEX('BD original RSDJ'!I:K,MATCH(H89,'BD original RSDJ'!U:U,0),1)</f>
        <v>1</v>
      </c>
      <c r="C89">
        <f>INDEX('BD original RSDJ'!I:K,MATCH(H89,'BD original RSDJ'!U:U,0),2)</f>
        <v>47</v>
      </c>
      <c r="D89" t="str">
        <f>INDEX('BD original RSDJ'!I:K,MATCH(H89,'BD original RSDJ'!U:U,0),3)</f>
        <v>SZO996</v>
      </c>
      <c r="E89" t="str">
        <f>INDEX('BD original RSDJ'!B:K,MATCH(H89,'BD original RSDJ'!U:U,0),1)</f>
        <v>2018-03-29 00:00:36</v>
      </c>
      <c r="F89" s="11">
        <v>86</v>
      </c>
      <c r="H89" s="7">
        <v>9010</v>
      </c>
      <c r="I89">
        <f>MATCH(H89,'BD original RSDJ'!U:U,0)</f>
        <v>99</v>
      </c>
      <c r="J89">
        <f t="shared" si="2"/>
        <v>20</v>
      </c>
    </row>
    <row r="90" spans="1:10" hidden="1" outlineLevel="1" x14ac:dyDescent="0.25">
      <c r="A90">
        <v>91</v>
      </c>
      <c r="B90">
        <f>INDEX('BD original RSDJ'!I:K,MATCH(H90,'BD original RSDJ'!U:U,0),1)</f>
        <v>717</v>
      </c>
      <c r="C90">
        <f>INDEX('BD original RSDJ'!I:K,MATCH(H90,'BD original RSDJ'!U:U,0),2)</f>
        <v>777</v>
      </c>
      <c r="D90" t="str">
        <f>INDEX('BD original RSDJ'!I:K,MATCH(H90,'BD original RSDJ'!U:U,0),3)</f>
        <v>SZX185</v>
      </c>
      <c r="E90" t="str">
        <f>INDEX('BD original RSDJ'!B:K,MATCH(H90,'BD original RSDJ'!U:U,0),1)</f>
        <v>2018-03-28 21:58:13</v>
      </c>
      <c r="F90" s="11">
        <v>87</v>
      </c>
      <c r="H90" s="7">
        <v>7890</v>
      </c>
      <c r="I90">
        <f>MATCH(H90,'BD original RSDJ'!U:U,0)</f>
        <v>92</v>
      </c>
      <c r="J90">
        <f t="shared" si="2"/>
        <v>-7</v>
      </c>
    </row>
    <row r="91" spans="1:10" hidden="1" outlineLevel="1" x14ac:dyDescent="0.25">
      <c r="A91">
        <v>88</v>
      </c>
      <c r="B91">
        <f>INDEX('BD original RSDJ'!I:K,MATCH(H91,'BD original RSDJ'!U:U,0),1)</f>
        <v>614</v>
      </c>
      <c r="C91">
        <f>INDEX('BD original RSDJ'!I:K,MATCH(H91,'BD original RSDJ'!U:U,0),2)</f>
        <v>668</v>
      </c>
      <c r="D91" t="str">
        <f>INDEX('BD original RSDJ'!I:K,MATCH(H91,'BD original RSDJ'!U:U,0),3)</f>
        <v>SZX185</v>
      </c>
      <c r="E91" t="str">
        <f>INDEX('BD original RSDJ'!B:K,MATCH(H91,'BD original RSDJ'!U:U,0),1)</f>
        <v>2018-03-28 16:36:24</v>
      </c>
      <c r="F91" s="11">
        <v>88</v>
      </c>
      <c r="H91" s="7">
        <v>16510</v>
      </c>
      <c r="I91">
        <f>MATCH(H91,'BD original RSDJ'!U:U,0)</f>
        <v>89</v>
      </c>
      <c r="J91">
        <f t="shared" si="2"/>
        <v>-3</v>
      </c>
    </row>
    <row r="92" spans="1:10" hidden="1" outlineLevel="1" x14ac:dyDescent="0.25">
      <c r="A92">
        <v>73</v>
      </c>
      <c r="B92">
        <f>INDEX('BD original RSDJ'!I:K,MATCH(H92,'BD original RSDJ'!U:U,0),1)</f>
        <v>344</v>
      </c>
      <c r="C92">
        <f>INDEX('BD original RSDJ'!I:K,MATCH(H92,'BD original RSDJ'!U:U,0),2)</f>
        <v>432</v>
      </c>
      <c r="D92" t="str">
        <f>INDEX('BD original RSDJ'!I:K,MATCH(H92,'BD original RSDJ'!U:U,0),3)</f>
        <v>SZX185</v>
      </c>
      <c r="E92" t="str">
        <f>INDEX('BD original RSDJ'!B:K,MATCH(H92,'BD original RSDJ'!U:U,0),1)</f>
        <v>2018-03-28 10:35:06</v>
      </c>
      <c r="F92" s="11">
        <v>89</v>
      </c>
      <c r="H92" s="7">
        <v>10150</v>
      </c>
      <c r="I92">
        <f>MATCH(H92,'BD original RSDJ'!U:U,0)</f>
        <v>74</v>
      </c>
      <c r="J92">
        <f t="shared" si="2"/>
        <v>-15</v>
      </c>
    </row>
    <row r="93" spans="1:10" hidden="1" outlineLevel="1" x14ac:dyDescent="0.25">
      <c r="A93">
        <v>81</v>
      </c>
      <c r="B93">
        <f>INDEX('BD original RSDJ'!I:K,MATCH(H93,'BD original RSDJ'!U:U,0),1)</f>
        <v>546</v>
      </c>
      <c r="C93">
        <f>INDEX('BD original RSDJ'!I:K,MATCH(H93,'BD original RSDJ'!U:U,0),2)</f>
        <v>606</v>
      </c>
      <c r="D93" t="str">
        <f>INDEX('BD original RSDJ'!I:K,MATCH(H93,'BD original RSDJ'!U:U,0),3)</f>
        <v>SWL355</v>
      </c>
      <c r="E93" t="str">
        <f>INDEX('BD original RSDJ'!B:K,MATCH(H93,'BD original RSDJ'!U:U,0),1)</f>
        <v>2018-03-28 14:07:18</v>
      </c>
      <c r="F93" s="11">
        <v>90</v>
      </c>
      <c r="G93" s="8" t="s">
        <v>466</v>
      </c>
      <c r="H93" s="7">
        <v>10780</v>
      </c>
      <c r="I93">
        <f>MATCH(H93,'BD original RSDJ'!U:U,0)</f>
        <v>82</v>
      </c>
      <c r="J93">
        <f t="shared" si="2"/>
        <v>8</v>
      </c>
    </row>
    <row r="94" spans="1:10" hidden="1" outlineLevel="1" x14ac:dyDescent="0.25">
      <c r="A94">
        <v>95</v>
      </c>
      <c r="B94">
        <f>INDEX('BD original RSDJ'!I:K,MATCH(H94,'BD original RSDJ'!U:U,0),1)</f>
        <v>762</v>
      </c>
      <c r="C94">
        <f>INDEX('BD original RSDJ'!I:K,MATCH(H94,'BD original RSDJ'!U:U,0),2)</f>
        <v>13</v>
      </c>
      <c r="D94" t="str">
        <f>INDEX('BD original RSDJ'!I:K,MATCH(H94,'BD original RSDJ'!U:U,0),3)</f>
        <v>SWL355</v>
      </c>
      <c r="E94" t="str">
        <f>INDEX('BD original RSDJ'!B:K,MATCH(H94,'BD original RSDJ'!U:U,0),1)</f>
        <v>2018-03-28 23:27:08</v>
      </c>
      <c r="F94" s="11">
        <v>91</v>
      </c>
      <c r="G94" s="8" t="s">
        <v>465</v>
      </c>
      <c r="H94" s="7">
        <v>2580</v>
      </c>
      <c r="I94">
        <f>MATCH(H94,'BD original RSDJ'!U:U,0)</f>
        <v>96</v>
      </c>
      <c r="J94">
        <f t="shared" si="2"/>
        <v>14</v>
      </c>
    </row>
    <row r="95" spans="1:10" hidden="1" outlineLevel="1" x14ac:dyDescent="0.25">
      <c r="A95">
        <v>82</v>
      </c>
      <c r="B95">
        <f>INDEX('BD original RSDJ'!I:K,MATCH(H95,'BD original RSDJ'!U:U,0),1)</f>
        <v>572</v>
      </c>
      <c r="C95">
        <f>INDEX('BD original RSDJ'!I:K,MATCH(H95,'BD original RSDJ'!U:U,0),2)</f>
        <v>623</v>
      </c>
      <c r="D95" t="str">
        <f>INDEX('BD original RSDJ'!I:K,MATCH(H95,'BD original RSDJ'!U:U,0),3)</f>
        <v>THY977</v>
      </c>
      <c r="E95" t="str">
        <f>INDEX('BD original RSDJ'!B:K,MATCH(H95,'BD original RSDJ'!U:U,0),1)</f>
        <v>2018-03-28 14:56:55</v>
      </c>
      <c r="F95" s="11">
        <v>92</v>
      </c>
      <c r="H95" s="7">
        <v>8710</v>
      </c>
      <c r="I95">
        <f>MATCH(H95,'BD original RSDJ'!U:U,0)</f>
        <v>83</v>
      </c>
      <c r="J95">
        <f t="shared" si="2"/>
        <v>-13</v>
      </c>
    </row>
    <row r="96" spans="1:10" ht="18.75" hidden="1" customHeight="1" outlineLevel="1" x14ac:dyDescent="0.25">
      <c r="A96">
        <v>74</v>
      </c>
      <c r="B96">
        <f>INDEX('BD original RSDJ'!I:K,MATCH(H96,'BD original RSDJ'!U:U,0),1)</f>
        <v>345</v>
      </c>
      <c r="C96">
        <f>INDEX('BD original RSDJ'!I:K,MATCH(H96,'BD original RSDJ'!U:U,0),2)</f>
        <v>405</v>
      </c>
      <c r="D96" t="str">
        <f>INDEX('BD original RSDJ'!I:K,MATCH(H96,'BD original RSDJ'!U:U,0),3)</f>
        <v>THY977</v>
      </c>
      <c r="E96" t="str">
        <f>INDEX('BD original RSDJ'!B:K,MATCH(H96,'BD original RSDJ'!U:U,0),1)</f>
        <v>2018-03-28 10:36:13</v>
      </c>
      <c r="F96" s="11">
        <v>93</v>
      </c>
      <c r="H96" s="7">
        <v>10620</v>
      </c>
      <c r="I96">
        <f>MATCH(H96,'BD original RSDJ'!U:U,0)</f>
        <v>75</v>
      </c>
      <c r="J96">
        <f t="shared" si="2"/>
        <v>-8</v>
      </c>
    </row>
    <row r="97" spans="1:10" hidden="1" outlineLevel="1" x14ac:dyDescent="0.25">
      <c r="A97" s="14">
        <v>92</v>
      </c>
      <c r="B97">
        <f>INDEX('BD original RSDJ'!I:K,MATCH(H97,'BD original RSDJ'!U:U,0),1)</f>
        <v>539</v>
      </c>
      <c r="C97">
        <f>INDEX('BD original RSDJ'!I:K,MATCH(H97,'BD original RSDJ'!U:U,0),2)</f>
        <v>646</v>
      </c>
      <c r="D97" t="str">
        <f>INDEX('BD original RSDJ'!I:K,MATCH(H97,'BD original RSDJ'!U:U,0),3)</f>
        <v>THY977</v>
      </c>
      <c r="E97" t="str">
        <f>INDEX('BD original RSDJ'!B:K,MATCH(H97,'BD original RSDJ'!U:U,0),1)</f>
        <v>2018-03-24 18:37:11</v>
      </c>
      <c r="F97" s="11">
        <v>94</v>
      </c>
      <c r="H97" s="7">
        <v>5830</v>
      </c>
      <c r="I97" s="14">
        <v>93</v>
      </c>
      <c r="J97">
        <f t="shared" si="2"/>
        <v>18</v>
      </c>
    </row>
    <row r="98" spans="1:10" hidden="1" outlineLevel="1" x14ac:dyDescent="0.25">
      <c r="A98">
        <v>80</v>
      </c>
      <c r="B98">
        <f>INDEX('BD original RSDJ'!I:K,MATCH(H98,'BD original RSDJ'!U:U,0),1)</f>
        <v>422</v>
      </c>
      <c r="C98">
        <f>INDEX('BD original RSDJ'!I:K,MATCH(H98,'BD original RSDJ'!U:U,0),2)</f>
        <v>484</v>
      </c>
      <c r="D98" t="str">
        <f>INDEX('BD original RSDJ'!I:K,MATCH(H98,'BD original RSDJ'!U:U,0),3)</f>
        <v>TSW462</v>
      </c>
      <c r="E98" t="str">
        <f>INDEX('BD original RSDJ'!B:K,MATCH(H98,'BD original RSDJ'!U:U,0),1)</f>
        <v>2018-03-28 11:45:54</v>
      </c>
      <c r="F98" s="11">
        <v>95</v>
      </c>
      <c r="H98" s="7">
        <v>7850</v>
      </c>
      <c r="I98">
        <f>MATCH(H98,'BD original RSDJ'!U:U,0)</f>
        <v>81</v>
      </c>
      <c r="J98">
        <f t="shared" si="2"/>
        <v>-12</v>
      </c>
    </row>
    <row r="99" spans="1:10" hidden="1" outlineLevel="1" x14ac:dyDescent="0.25">
      <c r="A99">
        <v>89</v>
      </c>
      <c r="B99">
        <f>INDEX('BD original RSDJ'!I:K,MATCH(H99,'BD original RSDJ'!U:U,0),1)</f>
        <v>619</v>
      </c>
      <c r="C99">
        <f>INDEX('BD original RSDJ'!I:K,MATCH(H99,'BD original RSDJ'!U:U,0),2)</f>
        <v>679</v>
      </c>
      <c r="D99" t="str">
        <f>INDEX('BD original RSDJ'!I:K,MATCH(H99,'BD original RSDJ'!U:U,0),3)</f>
        <v>TSW462</v>
      </c>
      <c r="E99" t="str">
        <f>INDEX('BD original RSDJ'!B:K,MATCH(H99,'BD original RSDJ'!U:U,0),1)</f>
        <v>2018-03-28 16:54:44</v>
      </c>
      <c r="F99" s="11">
        <v>96</v>
      </c>
      <c r="H99" s="7">
        <v>8090</v>
      </c>
      <c r="I99">
        <f>MATCH(H99,'BD original RSDJ'!U:U,0)</f>
        <v>90</v>
      </c>
      <c r="J99">
        <f t="shared" si="2"/>
        <v>9</v>
      </c>
    </row>
    <row r="100" spans="1:10" hidden="1" outlineLevel="1" x14ac:dyDescent="0.25">
      <c r="A100">
        <v>122</v>
      </c>
      <c r="B100">
        <f>INDEX('BD original RSDJ'!I:K,MATCH(H100,'BD original RSDJ'!U:U,0),1)</f>
        <v>363</v>
      </c>
      <c r="C100">
        <f>INDEX('BD original RSDJ'!I:K,MATCH(H100,'BD original RSDJ'!U:U,0),2)</f>
        <v>389</v>
      </c>
      <c r="D100" t="str">
        <f>INDEX('BD original RSDJ'!I:K,MATCH(H100,'BD original RSDJ'!U:U,0),3)</f>
        <v>TAM298</v>
      </c>
      <c r="E100" t="str">
        <f>INDEX('BD original RSDJ'!B:K,MATCH(H100,'BD original RSDJ'!U:U,0),1)</f>
        <v>2018-03-29 22:20:24</v>
      </c>
      <c r="F100" s="11">
        <v>97</v>
      </c>
      <c r="H100" s="7">
        <v>20230</v>
      </c>
      <c r="I100">
        <f>MATCH(H100,'BD original RSDJ'!U:U,0)</f>
        <v>123</v>
      </c>
      <c r="J100">
        <f t="shared" si="2"/>
        <v>33</v>
      </c>
    </row>
    <row r="101" spans="1:10" hidden="1" outlineLevel="1" x14ac:dyDescent="0.25">
      <c r="A101">
        <v>111</v>
      </c>
      <c r="B101">
        <f>INDEX('BD original RSDJ'!I:K,MATCH(H101,'BD original RSDJ'!U:U,0),1)</f>
        <v>173</v>
      </c>
      <c r="C101">
        <f>INDEX('BD original RSDJ'!I:K,MATCH(H101,'BD original RSDJ'!U:U,0),2)</f>
        <v>189</v>
      </c>
      <c r="D101" t="str">
        <f>INDEX('BD original RSDJ'!I:K,MATCH(H101,'BD original RSDJ'!U:U,0),3)</f>
        <v>TAM298</v>
      </c>
      <c r="E101" t="str">
        <f>INDEX('BD original RSDJ'!B:K,MATCH(H101,'BD original RSDJ'!U:U,0),1)</f>
        <v>2018-03-29 12:52:30</v>
      </c>
      <c r="F101" s="11">
        <v>98</v>
      </c>
      <c r="H101" s="7">
        <v>12330</v>
      </c>
      <c r="I101">
        <f>MATCH(H101,'BD original RSDJ'!U:U,0)</f>
        <v>112</v>
      </c>
      <c r="J101">
        <f t="shared" si="2"/>
        <v>-11</v>
      </c>
    </row>
    <row r="102" spans="1:10" hidden="1" outlineLevel="1" x14ac:dyDescent="0.25">
      <c r="A102">
        <v>101</v>
      </c>
      <c r="B102">
        <f>INDEX('BD original RSDJ'!I:K,MATCH(H102,'BD original RSDJ'!U:U,0),1)</f>
        <v>254</v>
      </c>
      <c r="C102">
        <f>INDEX('BD original RSDJ'!I:K,MATCH(H102,'BD original RSDJ'!U:U,0),2)</f>
        <v>311</v>
      </c>
      <c r="D102" t="str">
        <f>INDEX('BD original RSDJ'!I:K,MATCH(H102,'BD original RSDJ'!U:U,0),3)</f>
        <v>SQI440</v>
      </c>
      <c r="E102" t="str">
        <f>INDEX('BD original RSDJ'!B:K,MATCH(H102,'BD original RSDJ'!U:U,0),1)</f>
        <v>2018-03-29 09:43:15</v>
      </c>
      <c r="F102" s="11">
        <v>99</v>
      </c>
      <c r="H102" s="7">
        <v>10660</v>
      </c>
      <c r="I102">
        <f>MATCH(H102,'BD original RSDJ'!U:U,0)</f>
        <v>102</v>
      </c>
      <c r="J102">
        <f t="shared" ref="J102:J133" si="3">+I102-I101</f>
        <v>-10</v>
      </c>
    </row>
    <row r="103" spans="1:10" hidden="1" outlineLevel="1" x14ac:dyDescent="0.25">
      <c r="A103">
        <v>114</v>
      </c>
      <c r="B103">
        <f>INDEX('BD original RSDJ'!I:K,MATCH(H103,'BD original RSDJ'!U:U,0),1)</f>
        <v>214</v>
      </c>
      <c r="C103">
        <f>INDEX('BD original RSDJ'!I:K,MATCH(H103,'BD original RSDJ'!U:U,0),2)</f>
        <v>236</v>
      </c>
      <c r="D103" t="str">
        <f>INDEX('BD original RSDJ'!I:K,MATCH(H103,'BD original RSDJ'!U:U,0),3)</f>
        <v>SQI440</v>
      </c>
      <c r="E103" t="str">
        <f>INDEX('BD original RSDJ'!B:K,MATCH(H103,'BD original RSDJ'!U:U,0),1)</f>
        <v>2018-03-29 13:47:15</v>
      </c>
      <c r="F103" s="11">
        <v>100</v>
      </c>
      <c r="H103" s="7">
        <v>13060</v>
      </c>
      <c r="I103">
        <f>MATCH(H103,'BD original RSDJ'!U:U,0)</f>
        <v>115</v>
      </c>
      <c r="J103">
        <f t="shared" si="3"/>
        <v>13</v>
      </c>
    </row>
    <row r="104" spans="1:10" hidden="1" outlineLevel="1" x14ac:dyDescent="0.25">
      <c r="A104">
        <v>123</v>
      </c>
      <c r="B104">
        <f>INDEX('BD original RSDJ'!I:K,MATCH(H104,'BD original RSDJ'!U:U,0),1)</f>
        <v>364</v>
      </c>
      <c r="C104">
        <f>INDEX('BD original RSDJ'!I:K,MATCH(H104,'BD original RSDJ'!U:U,0),2)</f>
        <v>395</v>
      </c>
      <c r="D104" t="str">
        <f>INDEX('BD original RSDJ'!I:K,MATCH(H104,'BD original RSDJ'!U:U,0),3)</f>
        <v>SQI440</v>
      </c>
      <c r="E104" t="str">
        <f>INDEX('BD original RSDJ'!B:K,MATCH(H104,'BD original RSDJ'!U:U,0),1)</f>
        <v>2018-03-29 22:24:26</v>
      </c>
      <c r="F104" s="11">
        <v>101</v>
      </c>
      <c r="H104" s="7">
        <v>14930</v>
      </c>
      <c r="I104">
        <f>MATCH(H104,'BD original RSDJ'!U:U,0)</f>
        <v>124</v>
      </c>
      <c r="J104">
        <f t="shared" si="3"/>
        <v>9</v>
      </c>
    </row>
    <row r="105" spans="1:10" hidden="1" outlineLevel="1" x14ac:dyDescent="0.25">
      <c r="A105">
        <v>120</v>
      </c>
      <c r="B105">
        <f>INDEX('BD original RSDJ'!I:K,MATCH(H105,'BD original RSDJ'!U:U,0),1)</f>
        <v>353</v>
      </c>
      <c r="C105">
        <f>INDEX('BD original RSDJ'!I:K,MATCH(H105,'BD original RSDJ'!U:U,0),2)</f>
        <v>404</v>
      </c>
      <c r="D105" t="str">
        <f>INDEX('BD original RSDJ'!I:K,MATCH(H105,'BD original RSDJ'!U:U,0),3)</f>
        <v>TSW572</v>
      </c>
      <c r="E105" t="str">
        <f>INDEX('BD original RSDJ'!B:K,MATCH(H105,'BD original RSDJ'!U:U,0),1)</f>
        <v>2018-03-29 22:09:49</v>
      </c>
      <c r="F105" s="11">
        <v>102</v>
      </c>
      <c r="H105" s="7">
        <v>5180</v>
      </c>
      <c r="I105">
        <f>MATCH(H105,'BD original RSDJ'!U:U,0)</f>
        <v>121</v>
      </c>
      <c r="J105">
        <f t="shared" si="3"/>
        <v>-3</v>
      </c>
    </row>
    <row r="106" spans="1:10" hidden="1" outlineLevel="1" x14ac:dyDescent="0.25">
      <c r="A106">
        <v>104</v>
      </c>
      <c r="B106">
        <f>INDEX('BD original RSDJ'!I:K,MATCH(H106,'BD original RSDJ'!U:U,0),1)</f>
        <v>28</v>
      </c>
      <c r="C106">
        <f>INDEX('BD original RSDJ'!I:K,MATCH(H106,'BD original RSDJ'!U:U,0),2)</f>
        <v>90</v>
      </c>
      <c r="D106" t="str">
        <f>INDEX('BD original RSDJ'!I:K,MATCH(H106,'BD original RSDJ'!U:U,0),3)</f>
        <v>TSW572</v>
      </c>
      <c r="E106" t="str">
        <f>INDEX('BD original RSDJ'!B:K,MATCH(H106,'BD original RSDJ'!U:U,0),1)</f>
        <v>2018-03-29 11:09:15</v>
      </c>
      <c r="F106" s="11">
        <v>103</v>
      </c>
      <c r="H106" s="7">
        <v>13910</v>
      </c>
      <c r="I106">
        <f>MATCH(H106,'BD original RSDJ'!U:U,0)</f>
        <v>105</v>
      </c>
      <c r="J106">
        <f t="shared" si="3"/>
        <v>-16</v>
      </c>
    </row>
    <row r="107" spans="1:10" hidden="1" outlineLevel="1" x14ac:dyDescent="0.25">
      <c r="A107">
        <v>115</v>
      </c>
      <c r="B107">
        <f>INDEX('BD original RSDJ'!I:K,MATCH(H107,'BD original RSDJ'!U:U,0),1)</f>
        <v>232</v>
      </c>
      <c r="C107">
        <f>INDEX('BD original RSDJ'!I:K,MATCH(H107,'BD original RSDJ'!U:U,0),2)</f>
        <v>246</v>
      </c>
      <c r="D107" t="str">
        <f>INDEX('BD original RSDJ'!I:K,MATCH(H107,'BD original RSDJ'!U:U,0),3)</f>
        <v>TSW572</v>
      </c>
      <c r="E107" t="str">
        <f>INDEX('BD original RSDJ'!B:K,MATCH(H107,'BD original RSDJ'!U:U,0),1)</f>
        <v>2018-03-29 14:35:50</v>
      </c>
      <c r="F107" s="11">
        <v>104</v>
      </c>
      <c r="H107" s="7">
        <v>13630</v>
      </c>
      <c r="I107">
        <f>MATCH(H107,'BD original RSDJ'!U:U,0)</f>
        <v>116</v>
      </c>
      <c r="J107">
        <f t="shared" si="3"/>
        <v>11</v>
      </c>
    </row>
    <row r="108" spans="1:10" hidden="1" outlineLevel="1" x14ac:dyDescent="0.25">
      <c r="A108">
        <v>118</v>
      </c>
      <c r="B108">
        <f>INDEX('BD original RSDJ'!I:K,MATCH(H108,'BD original RSDJ'!U:U,0),1)</f>
        <v>247</v>
      </c>
      <c r="C108">
        <f>INDEX('BD original RSDJ'!I:K,MATCH(H108,'BD original RSDJ'!U:U,0),2)</f>
        <v>266</v>
      </c>
      <c r="D108" t="str">
        <f>INDEX('BD original RSDJ'!I:K,MATCH(H108,'BD original RSDJ'!U:U,0),3)</f>
        <v>SZO996</v>
      </c>
      <c r="E108" t="str">
        <f>INDEX('BD original RSDJ'!B:K,MATCH(H108,'BD original RSDJ'!U:U,0),1)</f>
        <v>2018-03-29 15:21:26</v>
      </c>
      <c r="F108" s="11">
        <v>105</v>
      </c>
      <c r="H108" s="7">
        <v>16090</v>
      </c>
      <c r="I108">
        <f>MATCH(H108,'BD original RSDJ'!U:U,0)</f>
        <v>119</v>
      </c>
      <c r="J108">
        <f t="shared" si="3"/>
        <v>3</v>
      </c>
    </row>
    <row r="109" spans="1:10" hidden="1" outlineLevel="1" x14ac:dyDescent="0.25">
      <c r="A109">
        <v>124</v>
      </c>
      <c r="B109">
        <f>INDEX('BD original RSDJ'!I:K,MATCH(H109,'BD original RSDJ'!U:U,0),1)</f>
        <v>376</v>
      </c>
      <c r="C109">
        <f>INDEX('BD original RSDJ'!I:K,MATCH(H109,'BD original RSDJ'!U:U,0),2)</f>
        <v>410</v>
      </c>
      <c r="D109" t="str">
        <f>INDEX('BD original RSDJ'!I:K,MATCH(H109,'BD original RSDJ'!U:U,0),3)</f>
        <v>SZO996</v>
      </c>
      <c r="E109" t="str">
        <f>INDEX('BD original RSDJ'!B:K,MATCH(H109,'BD original RSDJ'!U:U,0),1)</f>
        <v>2018-03-29 22:36:24</v>
      </c>
      <c r="F109" s="11">
        <v>106</v>
      </c>
      <c r="H109" s="7">
        <v>14550</v>
      </c>
      <c r="I109">
        <f>MATCH(H109,'BD original RSDJ'!U:U,0)</f>
        <v>125</v>
      </c>
      <c r="J109">
        <f t="shared" si="3"/>
        <v>6</v>
      </c>
    </row>
    <row r="110" spans="1:10" hidden="1" outlineLevel="1" x14ac:dyDescent="0.25">
      <c r="A110">
        <v>112</v>
      </c>
      <c r="B110">
        <f>INDEX('BD original RSDJ'!I:K,MATCH(H110,'BD original RSDJ'!U:U,0),1)</f>
        <v>177</v>
      </c>
      <c r="C110">
        <f>INDEX('BD original RSDJ'!I:K,MATCH(H110,'BD original RSDJ'!U:U,0),2)</f>
        <v>187</v>
      </c>
      <c r="D110" t="str">
        <f>INDEX('BD original RSDJ'!I:K,MATCH(H110,'BD original RSDJ'!U:U,0),3)</f>
        <v>SZP929</v>
      </c>
      <c r="E110" t="str">
        <f>INDEX('BD original RSDJ'!B:K,MATCH(H110,'BD original RSDJ'!U:U,0),1)</f>
        <v>2018-03-29 13:01:00</v>
      </c>
      <c r="F110" s="11">
        <v>107</v>
      </c>
      <c r="H110" s="7">
        <v>14280</v>
      </c>
      <c r="I110">
        <f>MATCH(H110,'BD original RSDJ'!U:U,0)</f>
        <v>113</v>
      </c>
      <c r="J110">
        <f t="shared" si="3"/>
        <v>-12</v>
      </c>
    </row>
    <row r="111" spans="1:10" hidden="1" outlineLevel="1" x14ac:dyDescent="0.25">
      <c r="A111">
        <v>126</v>
      </c>
      <c r="B111">
        <f>INDEX('BD original RSDJ'!I:K,MATCH(H111,'BD original RSDJ'!U:U,0),1)</f>
        <v>472</v>
      </c>
      <c r="C111">
        <f>INDEX('BD original RSDJ'!I:K,MATCH(H111,'BD original RSDJ'!U:U,0),2)</f>
        <v>48</v>
      </c>
      <c r="D111" t="str">
        <f>INDEX('BD original RSDJ'!I:K,MATCH(H111,'BD original RSDJ'!U:U,0),3)</f>
        <v>SZP929</v>
      </c>
      <c r="E111" t="str">
        <f>INDEX('BD original RSDJ'!B:K,MATCH(H111,'BD original RSDJ'!U:U,0),1)</f>
        <v>2018-03-29 23:37:39</v>
      </c>
      <c r="F111" s="11">
        <v>108</v>
      </c>
      <c r="H111" s="7">
        <v>8350</v>
      </c>
      <c r="I111">
        <f>MATCH(H111,'BD original RSDJ'!U:U,0)</f>
        <v>127</v>
      </c>
      <c r="J111">
        <f t="shared" si="3"/>
        <v>14</v>
      </c>
    </row>
    <row r="112" spans="1:10" hidden="1" outlineLevel="1" x14ac:dyDescent="0.25">
      <c r="A112">
        <v>121</v>
      </c>
      <c r="B112">
        <f>INDEX('BD original RSDJ'!I:K,MATCH(H112,'BD original RSDJ'!U:U,0),1)</f>
        <v>356</v>
      </c>
      <c r="C112">
        <f>INDEX('BD original RSDJ'!I:K,MATCH(H112,'BD original RSDJ'!U:U,0),2)</f>
        <v>403</v>
      </c>
      <c r="D112" t="str">
        <f>INDEX('BD original RSDJ'!I:K,MATCH(H112,'BD original RSDJ'!U:U,0),3)</f>
        <v>SZX185</v>
      </c>
      <c r="E112" t="str">
        <f>INDEX('BD original RSDJ'!B:K,MATCH(H112,'BD original RSDJ'!U:U,0),1)</f>
        <v>2018-03-29 22:12:44</v>
      </c>
      <c r="F112" s="11">
        <v>109</v>
      </c>
      <c r="H112" s="7">
        <v>16870</v>
      </c>
      <c r="I112">
        <f>MATCH(H112,'BD original RSDJ'!U:U,0)</f>
        <v>122</v>
      </c>
      <c r="J112">
        <f t="shared" si="3"/>
        <v>-5</v>
      </c>
    </row>
    <row r="113" spans="1:11" hidden="1" outlineLevel="1" x14ac:dyDescent="0.25">
      <c r="A113">
        <v>119</v>
      </c>
      <c r="B113">
        <f>INDEX('BD original RSDJ'!I:K,MATCH(H113,'BD original RSDJ'!U:U,0),1)</f>
        <v>288</v>
      </c>
      <c r="C113">
        <f>INDEX('BD original RSDJ'!I:K,MATCH(H113,'BD original RSDJ'!U:U,0),2)</f>
        <v>304</v>
      </c>
      <c r="D113" t="str">
        <f>INDEX('BD original RSDJ'!I:K,MATCH(H113,'BD original RSDJ'!U:U,0),3)</f>
        <v>SZX185</v>
      </c>
      <c r="E113" t="str">
        <f>INDEX('BD original RSDJ'!B:K,MATCH(H113,'BD original RSDJ'!U:U,0),1)</f>
        <v>2018-03-29 17:38:38</v>
      </c>
      <c r="F113" s="11">
        <v>110</v>
      </c>
      <c r="H113" s="7">
        <v>12240</v>
      </c>
      <c r="I113">
        <f>MATCH(H113,'BD original RSDJ'!U:U,0)</f>
        <v>120</v>
      </c>
      <c r="J113">
        <f t="shared" si="3"/>
        <v>-2</v>
      </c>
    </row>
    <row r="114" spans="1:11" hidden="1" outlineLevel="1" x14ac:dyDescent="0.25">
      <c r="A114">
        <v>102</v>
      </c>
      <c r="B114">
        <f>INDEX('BD original RSDJ'!I:K,MATCH(H114,'BD original RSDJ'!U:U,0),1)</f>
        <v>257</v>
      </c>
      <c r="C114">
        <f>INDEX('BD original RSDJ'!I:K,MATCH(H114,'BD original RSDJ'!U:U,0),2)</f>
        <v>9</v>
      </c>
      <c r="D114" t="str">
        <f>INDEX('BD original RSDJ'!I:K,MATCH(H114,'BD original RSDJ'!U:U,0),3)</f>
        <v>SZX185</v>
      </c>
      <c r="E114" t="str">
        <f>INDEX('BD original RSDJ'!B:K,MATCH(H114,'BD original RSDJ'!U:U,0),1)</f>
        <v>2018-03-29 10:01:41</v>
      </c>
      <c r="F114" s="11">
        <v>111</v>
      </c>
      <c r="H114" s="7">
        <v>12120</v>
      </c>
      <c r="I114">
        <f>MATCH(H114,'BD original RSDJ'!U:U,0)</f>
        <v>103</v>
      </c>
      <c r="J114">
        <f t="shared" si="3"/>
        <v>-17</v>
      </c>
    </row>
    <row r="115" spans="1:11" hidden="1" outlineLevel="1" x14ac:dyDescent="0.25">
      <c r="A115">
        <v>110</v>
      </c>
      <c r="B115">
        <f>INDEX('BD original RSDJ'!I:K,MATCH(H115,'BD original RSDJ'!U:U,0),1)</f>
        <v>169</v>
      </c>
      <c r="C115">
        <f>INDEX('BD original RSDJ'!I:K,MATCH(H115,'BD original RSDJ'!U:U,0),2)</f>
        <v>183</v>
      </c>
      <c r="D115" t="str">
        <f>INDEX('BD original RSDJ'!I:K,MATCH(H115,'BD original RSDJ'!U:U,0),3)</f>
        <v>SWL355</v>
      </c>
      <c r="E115" t="str">
        <f>INDEX('BD original RSDJ'!B:K,MATCH(H115,'BD original RSDJ'!U:U,0),1)</f>
        <v>2018-03-29 12:44:54</v>
      </c>
      <c r="F115" s="11">
        <v>112</v>
      </c>
      <c r="H115" s="7">
        <v>10670</v>
      </c>
      <c r="I115">
        <f>MATCH(H115,'BD original RSDJ'!U:U,0)</f>
        <v>111</v>
      </c>
      <c r="J115">
        <f t="shared" si="3"/>
        <v>8</v>
      </c>
    </row>
    <row r="116" spans="1:11" hidden="1" outlineLevel="1" x14ac:dyDescent="0.25">
      <c r="A116">
        <v>127</v>
      </c>
      <c r="B116">
        <f>INDEX('BD original RSDJ'!I:K,MATCH(H116,'BD original RSDJ'!U:U,0),1)</f>
        <v>24</v>
      </c>
      <c r="C116">
        <f>INDEX('BD original RSDJ'!I:K,MATCH(H116,'BD original RSDJ'!U:U,0),2)</f>
        <v>104</v>
      </c>
      <c r="D116" t="str">
        <f>INDEX('BD original RSDJ'!I:K,MATCH(H116,'BD original RSDJ'!U:U,0),3)</f>
        <v>SWL355</v>
      </c>
      <c r="E116" t="str">
        <f>INDEX('BD original RSDJ'!B:K,MATCH(H116,'BD original RSDJ'!U:U,0),1)</f>
        <v>2018-03-30 00:15:12</v>
      </c>
      <c r="F116" s="11">
        <v>113</v>
      </c>
      <c r="H116" s="7">
        <v>7210</v>
      </c>
      <c r="I116">
        <f>MATCH(H116,'BD original RSDJ'!U:U,0)</f>
        <v>128</v>
      </c>
      <c r="J116">
        <f t="shared" si="3"/>
        <v>17</v>
      </c>
    </row>
    <row r="117" spans="1:11" hidden="1" outlineLevel="1" x14ac:dyDescent="0.25">
      <c r="A117">
        <v>128</v>
      </c>
      <c r="B117">
        <f>INDEX('BD original RSDJ'!I:K,MATCH(H117,'BD original RSDJ'!U:U,0),1)</f>
        <v>55</v>
      </c>
      <c r="C117">
        <f>INDEX('BD original RSDJ'!I:K,MATCH(H117,'BD original RSDJ'!U:U,0),2)</f>
        <v>133</v>
      </c>
      <c r="D117" t="str">
        <f>INDEX('BD original RSDJ'!I:K,MATCH(H117,'BD original RSDJ'!U:U,0),3)</f>
        <v>THY977</v>
      </c>
      <c r="E117" t="str">
        <f>INDEX('BD original RSDJ'!B:K,MATCH(H117,'BD original RSDJ'!U:U,0),1)</f>
        <v>2018-03-30 01:09:01</v>
      </c>
      <c r="F117" s="11">
        <v>114</v>
      </c>
      <c r="H117" s="7">
        <v>6640</v>
      </c>
      <c r="I117">
        <f>MATCH(H117,'BD original RSDJ'!U:U,0)</f>
        <v>129</v>
      </c>
      <c r="J117">
        <f t="shared" si="3"/>
        <v>1</v>
      </c>
    </row>
    <row r="118" spans="1:11" hidden="1" outlineLevel="1" x14ac:dyDescent="0.25">
      <c r="A118">
        <v>103</v>
      </c>
      <c r="B118">
        <f>INDEX('BD original RSDJ'!I:K,MATCH(H118,'BD original RSDJ'!U:U,0),1)</f>
        <v>295</v>
      </c>
      <c r="C118">
        <f>INDEX('BD original RSDJ'!I:K,MATCH(H118,'BD original RSDJ'!U:U,0),2)</f>
        <v>27</v>
      </c>
      <c r="D118" t="str">
        <f>INDEX('BD original RSDJ'!I:K,MATCH(H118,'BD original RSDJ'!U:U,0),3)</f>
        <v>THY977</v>
      </c>
      <c r="E118" t="str">
        <f>INDEX('BD original RSDJ'!B:K,MATCH(H118,'BD original RSDJ'!U:U,0),1)</f>
        <v>2018-03-29 10:59:04</v>
      </c>
      <c r="F118" s="11">
        <v>115</v>
      </c>
      <c r="H118" s="7">
        <v>5690</v>
      </c>
      <c r="I118">
        <f>MATCH(H118,'BD original RSDJ'!U:U,0)</f>
        <v>104</v>
      </c>
      <c r="J118">
        <f t="shared" si="3"/>
        <v>-25</v>
      </c>
    </row>
    <row r="119" spans="1:11" hidden="1" outlineLevel="1" x14ac:dyDescent="0.25">
      <c r="A119">
        <v>116</v>
      </c>
      <c r="B119">
        <f>INDEX('BD original RSDJ'!I:K,MATCH(H119,'BD original RSDJ'!U:U,0),1)</f>
        <v>238</v>
      </c>
      <c r="C119">
        <f>INDEX('BD original RSDJ'!I:K,MATCH(H119,'BD original RSDJ'!U:U,0),2)</f>
        <v>248</v>
      </c>
      <c r="D119" t="str">
        <f>INDEX('BD original RSDJ'!I:K,MATCH(H119,'BD original RSDJ'!U:U,0),3)</f>
        <v>THY977</v>
      </c>
      <c r="E119" t="str">
        <f>INDEX('BD original RSDJ'!B:K,MATCH(H119,'BD original RSDJ'!U:U,0),1)</f>
        <v>2018-03-29 14:50:20</v>
      </c>
      <c r="F119" s="11">
        <v>116</v>
      </c>
      <c r="H119" s="7">
        <v>9260</v>
      </c>
      <c r="I119">
        <f>MATCH(H119,'BD original RSDJ'!U:U,0)</f>
        <v>117</v>
      </c>
      <c r="J119">
        <f t="shared" si="3"/>
        <v>13</v>
      </c>
    </row>
    <row r="120" spans="1:11" hidden="1" outlineLevel="1" x14ac:dyDescent="0.25">
      <c r="A120">
        <v>117</v>
      </c>
      <c r="B120">
        <f>INDEX('BD original RSDJ'!I:K,MATCH(H120,'BD original RSDJ'!U:U,0),1)</f>
        <v>240</v>
      </c>
      <c r="C120">
        <f>INDEX('BD original RSDJ'!I:K,MATCH(H120,'BD original RSDJ'!U:U,0),2)</f>
        <v>251</v>
      </c>
      <c r="D120" t="str">
        <f>INDEX('BD original RSDJ'!I:K,MATCH(H120,'BD original RSDJ'!U:U,0),3)</f>
        <v>TSW462</v>
      </c>
      <c r="E120" t="str">
        <f>INDEX('BD original RSDJ'!B:K,MATCH(H120,'BD original RSDJ'!U:U,0),1)</f>
        <v>2018-03-29 14:52:25</v>
      </c>
      <c r="F120" s="11">
        <v>117</v>
      </c>
      <c r="H120" s="7">
        <v>9240</v>
      </c>
      <c r="I120">
        <f>MATCH(H120,'BD original RSDJ'!U:U,0)</f>
        <v>118</v>
      </c>
      <c r="J120">
        <f t="shared" si="3"/>
        <v>1</v>
      </c>
    </row>
    <row r="121" spans="1:11" hidden="1" outlineLevel="1" x14ac:dyDescent="0.25">
      <c r="A121">
        <v>99</v>
      </c>
      <c r="B121">
        <f>INDEX('BD original RSDJ'!I:K,MATCH(H121,'BD original RSDJ'!U:U,0),1)</f>
        <v>234</v>
      </c>
      <c r="C121">
        <f>INDEX('BD original RSDJ'!I:K,MATCH(H121,'BD original RSDJ'!U:U,0),2)</f>
        <v>284</v>
      </c>
      <c r="D121" t="str">
        <f>INDEX('BD original RSDJ'!I:K,MATCH(H121,'BD original RSDJ'!U:U,0),3)</f>
        <v>TSW462</v>
      </c>
      <c r="E121" t="str">
        <f>INDEX('BD original RSDJ'!B:K,MATCH(H121,'BD original RSDJ'!U:U,0),1)</f>
        <v>2018-03-29 07:41:24</v>
      </c>
      <c r="F121" s="11">
        <v>118</v>
      </c>
      <c r="H121" s="7">
        <v>2260</v>
      </c>
      <c r="I121">
        <f>MATCH(H121,'BD original RSDJ'!U:U,0)</f>
        <v>100</v>
      </c>
      <c r="J121">
        <f t="shared" si="3"/>
        <v>-18</v>
      </c>
    </row>
    <row r="122" spans="1:11" hidden="1" outlineLevel="1" x14ac:dyDescent="0.25">
      <c r="A122">
        <v>125</v>
      </c>
      <c r="B122">
        <f>INDEX('BD original RSDJ'!I:K,MATCH(H122,'BD original RSDJ'!U:U,0),1)</f>
        <v>383</v>
      </c>
      <c r="C122">
        <f>INDEX('BD original RSDJ'!I:K,MATCH(H122,'BD original RSDJ'!U:U,0),2)</f>
        <v>392</v>
      </c>
      <c r="D122" t="str">
        <f>INDEX('BD original RSDJ'!I:K,MATCH(H122,'BD original RSDJ'!U:U,0),3)</f>
        <v>TSW462</v>
      </c>
      <c r="E122" t="str">
        <f>INDEX('BD original RSDJ'!B:K,MATCH(H122,'BD original RSDJ'!U:U,0),1)</f>
        <v>2018-03-29 22:41:32</v>
      </c>
      <c r="F122" s="11">
        <v>119</v>
      </c>
      <c r="H122" s="7">
        <v>9950</v>
      </c>
      <c r="I122">
        <f>MATCH(H122,'BD original RSDJ'!U:U,0)</f>
        <v>126</v>
      </c>
      <c r="J122">
        <f t="shared" si="3"/>
        <v>26</v>
      </c>
    </row>
    <row r="123" spans="1:11" hidden="1" outlineLevel="1" x14ac:dyDescent="0.25">
      <c r="A123">
        <v>146</v>
      </c>
      <c r="B123">
        <f>INDEX('BD original RSDJ'!I:K,MATCH(H123,'BD original RSDJ'!U:U,0),1)</f>
        <v>348</v>
      </c>
      <c r="C123">
        <f>INDEX('BD original RSDJ'!I:K,MATCH(H123,'BD original RSDJ'!U:U,0),2)</f>
        <v>429</v>
      </c>
      <c r="D123" t="str">
        <f>INDEX('BD original RSDJ'!I:K,MATCH(H123,'BD original RSDJ'!U:U,0),3)</f>
        <v>TAM298</v>
      </c>
      <c r="E123" t="str">
        <f>INDEX('BD original RSDJ'!B:K,MATCH(H123,'BD original RSDJ'!U:U,0),1)</f>
        <v>2018-03-30 13:49:17</v>
      </c>
      <c r="F123" s="11">
        <v>120</v>
      </c>
      <c r="G123" s="8" t="s">
        <v>466</v>
      </c>
      <c r="H123" s="7">
        <v>13400</v>
      </c>
      <c r="I123">
        <f>MATCH(H123,'BD original RSDJ'!U:U,0)</f>
        <v>147</v>
      </c>
      <c r="J123">
        <f t="shared" si="3"/>
        <v>21</v>
      </c>
    </row>
    <row r="124" spans="1:11" hidden="1" outlineLevel="1" x14ac:dyDescent="0.25">
      <c r="A124">
        <v>130</v>
      </c>
      <c r="B124">
        <f>INDEX('BD original RSDJ'!I:K,MATCH(H124,'BD original RSDJ'!U:U,0),1)</f>
        <v>216</v>
      </c>
      <c r="C124">
        <f>INDEX('BD original RSDJ'!I:K,MATCH(H124,'BD original RSDJ'!U:U,0),2)</f>
        <v>303</v>
      </c>
      <c r="D124" t="str">
        <f>INDEX('BD original RSDJ'!I:K,MATCH(H124,'BD original RSDJ'!U:U,0),3)</f>
        <v>TAM298</v>
      </c>
      <c r="E124" t="str">
        <f>INDEX('BD original RSDJ'!B:K,MATCH(H124,'BD original RSDJ'!U:U,0),1)</f>
        <v>2018-03-30 10:54:52</v>
      </c>
      <c r="F124" s="11">
        <v>121</v>
      </c>
      <c r="G124" s="8" t="s">
        <v>465</v>
      </c>
      <c r="H124" s="7">
        <v>15950</v>
      </c>
      <c r="I124">
        <f>MATCH(H124,'BD original RSDJ'!U:U,0)</f>
        <v>131</v>
      </c>
      <c r="J124">
        <f t="shared" si="3"/>
        <v>-16</v>
      </c>
    </row>
    <row r="125" spans="1:11" hidden="1" outlineLevel="1" x14ac:dyDescent="0.25">
      <c r="A125">
        <v>158</v>
      </c>
      <c r="B125">
        <f>INDEX('BD original RSDJ'!I:K,MATCH(H125,'BD original RSDJ'!U:U,0),1)</f>
        <v>451</v>
      </c>
      <c r="C125">
        <f>INDEX('BD original RSDJ'!I:K,MATCH(H125,'BD original RSDJ'!U:U,0),2)</f>
        <v>562</v>
      </c>
      <c r="D125" t="str">
        <f>INDEX('BD original RSDJ'!I:K,MATCH(H125,'BD original RSDJ'!U:U,0),3)</f>
        <v>TAM298</v>
      </c>
      <c r="E125" t="str">
        <f>INDEX('BD original RSDJ'!B:K,MATCH(H125,'BD original RSDJ'!U:U,0),1)</f>
        <v>2018-03-30 21:27:06</v>
      </c>
      <c r="F125" s="11">
        <v>122</v>
      </c>
      <c r="H125" s="7">
        <v>10160</v>
      </c>
      <c r="I125">
        <f>MATCH(H125,'BD original RSDJ'!U:U,0)</f>
        <v>159</v>
      </c>
      <c r="J125">
        <f t="shared" si="3"/>
        <v>28</v>
      </c>
    </row>
    <row r="126" spans="1:11" hidden="1" outlineLevel="1" x14ac:dyDescent="0.25">
      <c r="A126">
        <v>132</v>
      </c>
      <c r="B126">
        <f>INDEX('BD original RSDJ'!I:K,MATCH(H126,'BD original RSDJ'!U:U,0),1)</f>
        <v>250</v>
      </c>
      <c r="C126">
        <f>INDEX('BD original RSDJ'!I:K,MATCH(H126,'BD original RSDJ'!U:U,0),2)</f>
        <v>358</v>
      </c>
      <c r="D126" t="str">
        <f>INDEX('BD original RSDJ'!I:K,MATCH(H126,'BD original RSDJ'!U:U,0),3)</f>
        <v>SQI440</v>
      </c>
      <c r="E126" t="str">
        <f>INDEX('BD original RSDJ'!B:K,MATCH(H126,'BD original RSDJ'!U:U,0),1)</f>
        <v>2018-03-30 11:18:37</v>
      </c>
      <c r="F126" s="11">
        <v>123</v>
      </c>
      <c r="H126" s="7">
        <v>13260</v>
      </c>
      <c r="I126">
        <f>MATCH(H126,'BD original RSDJ'!U:U,0)</f>
        <v>133</v>
      </c>
      <c r="J126">
        <f t="shared" si="3"/>
        <v>-26</v>
      </c>
    </row>
    <row r="127" spans="1:11" hidden="1" outlineLevel="1" x14ac:dyDescent="0.25">
      <c r="A127">
        <v>157</v>
      </c>
      <c r="B127">
        <f>INDEX('BD original RSDJ'!I:K,MATCH(H127,'BD original RSDJ'!U:U,0),1)</f>
        <v>450</v>
      </c>
      <c r="C127">
        <f>INDEX('BD original RSDJ'!I:K,MATCH(H127,'BD original RSDJ'!U:U,0),2)</f>
        <v>561</v>
      </c>
      <c r="D127" t="str">
        <f>INDEX('BD original RSDJ'!I:K,MATCH(H127,'BD original RSDJ'!U:U,0),3)</f>
        <v>SQI440</v>
      </c>
      <c r="E127" t="str">
        <f>INDEX('BD original RSDJ'!B:K,MATCH(H127,'BD original RSDJ'!U:U,0),1)</f>
        <v>2018-03-30 21:25:55</v>
      </c>
      <c r="F127" s="11">
        <v>124</v>
      </c>
      <c r="H127" s="7">
        <v>10440</v>
      </c>
      <c r="I127">
        <f>MATCH(H127,'BD original RSDJ'!U:U,0)</f>
        <v>158</v>
      </c>
      <c r="J127">
        <f t="shared" si="3"/>
        <v>25</v>
      </c>
      <c r="K127" s="3"/>
    </row>
    <row r="128" spans="1:11" hidden="1" outlineLevel="1" x14ac:dyDescent="0.25">
      <c r="A128">
        <v>166</v>
      </c>
      <c r="B128">
        <f>INDEX('BD original RSDJ'!I:K,MATCH(H128,'BD original RSDJ'!U:U,0),1)</f>
        <v>53</v>
      </c>
      <c r="C128">
        <f>INDEX('BD original RSDJ'!I:K,MATCH(H128,'BD original RSDJ'!U:U,0),2)</f>
        <v>143</v>
      </c>
      <c r="D128" t="str">
        <f>INDEX('BD original RSDJ'!I:K,MATCH(H128,'BD original RSDJ'!U:U,0),3)</f>
        <v>SQI440</v>
      </c>
      <c r="E128" t="str">
        <f>INDEX('BD original RSDJ'!B:K,MATCH(H128,'BD original RSDJ'!U:U,0),1)</f>
        <v>2018-03-31 09:37:19</v>
      </c>
      <c r="F128" s="11">
        <v>125</v>
      </c>
      <c r="H128" s="7">
        <v>12600</v>
      </c>
      <c r="I128">
        <f>MATCH(H128,'BD original RSDJ'!U:U,0)</f>
        <v>167</v>
      </c>
      <c r="J128">
        <f t="shared" si="3"/>
        <v>9</v>
      </c>
    </row>
    <row r="129" spans="1:10" hidden="1" outlineLevel="1" x14ac:dyDescent="0.25">
      <c r="A129">
        <v>131</v>
      </c>
      <c r="B129">
        <f>INDEX('BD original RSDJ'!I:K,MATCH(H129,'BD original RSDJ'!U:U,0),1)</f>
        <v>217</v>
      </c>
      <c r="C129">
        <f>INDEX('BD original RSDJ'!I:K,MATCH(H129,'BD original RSDJ'!U:U,0),2)</f>
        <v>304</v>
      </c>
      <c r="D129" t="str">
        <f>INDEX('BD original RSDJ'!I:K,MATCH(H129,'BD original RSDJ'!U:U,0),3)</f>
        <v>TSW572</v>
      </c>
      <c r="E129" t="str">
        <f>INDEX('BD original RSDJ'!B:K,MATCH(H129,'BD original RSDJ'!U:U,0),1)</f>
        <v>2018-03-30 10:56:33</v>
      </c>
      <c r="F129" s="11">
        <v>126</v>
      </c>
      <c r="H129" s="7">
        <v>13180</v>
      </c>
      <c r="I129">
        <f>MATCH(H129,'BD original RSDJ'!U:U,0)</f>
        <v>132</v>
      </c>
      <c r="J129">
        <f t="shared" si="3"/>
        <v>-35</v>
      </c>
    </row>
    <row r="130" spans="1:10" hidden="1" outlineLevel="1" x14ac:dyDescent="0.25">
      <c r="A130">
        <v>148</v>
      </c>
      <c r="B130">
        <f>INDEX('BD original RSDJ'!I:K,MATCH(H130,'BD original RSDJ'!U:U,0),1)</f>
        <v>355</v>
      </c>
      <c r="C130">
        <f>INDEX('BD original RSDJ'!I:K,MATCH(H130,'BD original RSDJ'!U:U,0),2)</f>
        <v>437</v>
      </c>
      <c r="D130" t="str">
        <f>INDEX('BD original RSDJ'!I:K,MATCH(H130,'BD original RSDJ'!U:U,0),3)</f>
        <v>TSW572</v>
      </c>
      <c r="E130" t="str">
        <f>INDEX('BD original RSDJ'!B:K,MATCH(H130,'BD original RSDJ'!U:U,0),1)</f>
        <v>2018-03-30 14:14:59</v>
      </c>
      <c r="F130" s="11">
        <v>127</v>
      </c>
      <c r="H130" s="7">
        <v>14820</v>
      </c>
      <c r="I130">
        <f>MATCH(H130,'BD original RSDJ'!U:U,0)</f>
        <v>149</v>
      </c>
      <c r="J130">
        <f t="shared" si="3"/>
        <v>17</v>
      </c>
    </row>
    <row r="131" spans="1:10" hidden="1" outlineLevel="1" x14ac:dyDescent="0.25">
      <c r="A131">
        <v>153</v>
      </c>
      <c r="B131">
        <f>INDEX('BD original RSDJ'!I:K,MATCH(H131,'BD original RSDJ'!U:U,0),1)</f>
        <v>431</v>
      </c>
      <c r="C131">
        <f>INDEX('BD original RSDJ'!I:K,MATCH(H131,'BD original RSDJ'!U:U,0),2)</f>
        <v>517</v>
      </c>
      <c r="D131" t="str">
        <f>INDEX('BD original RSDJ'!I:K,MATCH(H131,'BD original RSDJ'!U:U,0),3)</f>
        <v>TSW572</v>
      </c>
      <c r="E131" t="str">
        <f>INDEX('BD original RSDJ'!B:K,MATCH(H131,'BD original RSDJ'!U:U,0),1)</f>
        <v>2018-03-30 19:43:56</v>
      </c>
      <c r="F131" s="11">
        <v>128</v>
      </c>
      <c r="H131" s="7">
        <v>9210</v>
      </c>
      <c r="I131">
        <f>MATCH(H131,'BD original RSDJ'!U:U,0)</f>
        <v>154</v>
      </c>
      <c r="J131">
        <f t="shared" si="3"/>
        <v>5</v>
      </c>
    </row>
    <row r="132" spans="1:10" hidden="1" outlineLevel="1" x14ac:dyDescent="0.25">
      <c r="A132">
        <v>162</v>
      </c>
      <c r="B132">
        <f>INDEX('BD original RSDJ'!I:K,MATCH(H132,'BD original RSDJ'!U:U,0),1)</f>
        <v>574</v>
      </c>
      <c r="C132">
        <f>INDEX('BD original RSDJ'!I:K,MATCH(H132,'BD original RSDJ'!U:U,0),2)</f>
        <v>661</v>
      </c>
      <c r="D132" t="str">
        <f>INDEX('BD original RSDJ'!I:K,MATCH(H132,'BD original RSDJ'!U:U,0),3)</f>
        <v>TSW572</v>
      </c>
      <c r="E132" t="str">
        <f>INDEX('BD original RSDJ'!B:K,MATCH(H132,'BD original RSDJ'!U:U,0),1)</f>
        <v>2018-03-30 23:01:04</v>
      </c>
      <c r="F132" s="11">
        <v>129</v>
      </c>
      <c r="H132" s="7">
        <v>21700</v>
      </c>
      <c r="I132">
        <f>MATCH(H132,'BD original RSDJ'!U:U,0)</f>
        <v>163</v>
      </c>
      <c r="J132">
        <f t="shared" si="3"/>
        <v>9</v>
      </c>
    </row>
    <row r="133" spans="1:10" hidden="1" outlineLevel="1" x14ac:dyDescent="0.25">
      <c r="A133">
        <v>139</v>
      </c>
      <c r="B133">
        <f>INDEX('BD original RSDJ'!I:K,MATCH(H133,'BD original RSDJ'!U:U,0),1)</f>
        <v>297</v>
      </c>
      <c r="C133">
        <f>INDEX('BD original RSDJ'!I:K,MATCH(H133,'BD original RSDJ'!U:U,0),2)</f>
        <v>390</v>
      </c>
      <c r="D133" t="str">
        <f>INDEX('BD original RSDJ'!I:K,MATCH(H133,'BD original RSDJ'!U:U,0),3)</f>
        <v>SZO996</v>
      </c>
      <c r="E133" t="str">
        <f>INDEX('BD original RSDJ'!B:K,MATCH(H133,'BD original RSDJ'!U:U,0),1)</f>
        <v>2018-03-30 11:53:55</v>
      </c>
      <c r="F133" s="11">
        <v>130</v>
      </c>
      <c r="H133" s="7">
        <v>21560</v>
      </c>
      <c r="I133">
        <f>MATCH(H133,'BD original RSDJ'!U:U,0)</f>
        <v>140</v>
      </c>
      <c r="J133">
        <f t="shared" si="3"/>
        <v>-23</v>
      </c>
    </row>
    <row r="134" spans="1:10" hidden="1" outlineLevel="1" x14ac:dyDescent="0.25">
      <c r="A134">
        <v>150</v>
      </c>
      <c r="B134">
        <f>INDEX('BD original RSDJ'!I:K,MATCH(H134,'BD original RSDJ'!U:U,0),1)</f>
        <v>391</v>
      </c>
      <c r="C134">
        <f>INDEX('BD original RSDJ'!I:K,MATCH(H134,'BD original RSDJ'!U:U,0),2)</f>
        <v>481</v>
      </c>
      <c r="D134" t="str">
        <f>INDEX('BD original RSDJ'!I:K,MATCH(H134,'BD original RSDJ'!U:U,0),3)</f>
        <v>SZO996</v>
      </c>
      <c r="E134" t="str">
        <f>INDEX('BD original RSDJ'!B:K,MATCH(H134,'BD original RSDJ'!U:U,0),1)</f>
        <v>2018-03-30 16:06:44</v>
      </c>
      <c r="F134" s="11">
        <v>131</v>
      </c>
      <c r="H134" s="7">
        <v>18050</v>
      </c>
      <c r="I134">
        <f>MATCH(H134,'BD original RSDJ'!U:U,0)</f>
        <v>151</v>
      </c>
      <c r="J134">
        <f t="shared" ref="J134:J165" si="4">+I134-I133</f>
        <v>11</v>
      </c>
    </row>
    <row r="135" spans="1:10" hidden="1" outlineLevel="1" x14ac:dyDescent="0.25">
      <c r="A135">
        <v>160</v>
      </c>
      <c r="B135">
        <f>INDEX('BD original RSDJ'!I:K,MATCH(H135,'BD original RSDJ'!U:U,0),1)</f>
        <v>485</v>
      </c>
      <c r="C135">
        <f>INDEX('BD original RSDJ'!I:K,MATCH(H135,'BD original RSDJ'!U:U,0),2)</f>
        <v>576</v>
      </c>
      <c r="D135" t="str">
        <f>INDEX('BD original RSDJ'!I:K,MATCH(H135,'BD original RSDJ'!U:U,0),3)</f>
        <v>SZO996</v>
      </c>
      <c r="E135" t="str">
        <f>INDEX('BD original RSDJ'!B:K,MATCH(H135,'BD original RSDJ'!U:U,0),1)</f>
        <v>2018-03-30 22:00:11</v>
      </c>
      <c r="F135" s="11">
        <v>132</v>
      </c>
      <c r="H135" s="7">
        <v>7640</v>
      </c>
      <c r="I135">
        <f>MATCH(H135,'BD original RSDJ'!U:U,0)</f>
        <v>161</v>
      </c>
      <c r="J135">
        <f t="shared" si="4"/>
        <v>10</v>
      </c>
    </row>
    <row r="136" spans="1:10" hidden="1" outlineLevel="1" x14ac:dyDescent="0.25">
      <c r="A136">
        <v>154</v>
      </c>
      <c r="B136">
        <f>INDEX('BD original RSDJ'!I:K,MATCH(H136,'BD original RSDJ'!U:U,0),1)</f>
        <v>435</v>
      </c>
      <c r="C136">
        <f>INDEX('BD original RSDJ'!I:K,MATCH(H136,'BD original RSDJ'!U:U,0),2)</f>
        <v>522</v>
      </c>
      <c r="D136" t="str">
        <f>INDEX('BD original RSDJ'!I:K,MATCH(H136,'BD original RSDJ'!U:U,0),3)</f>
        <v>SZP929</v>
      </c>
      <c r="E136" t="str">
        <f>INDEX('BD original RSDJ'!B:K,MATCH(H136,'BD original RSDJ'!U:U,0),1)</f>
        <v>2018-03-30 20:21:25</v>
      </c>
      <c r="F136" s="11">
        <v>133</v>
      </c>
      <c r="H136" s="7">
        <v>9840</v>
      </c>
      <c r="I136">
        <f>MATCH(H136,'BD original RSDJ'!U:U,0)</f>
        <v>155</v>
      </c>
      <c r="J136">
        <f t="shared" si="4"/>
        <v>-6</v>
      </c>
    </row>
    <row r="137" spans="1:10" hidden="1" outlineLevel="1" x14ac:dyDescent="0.25">
      <c r="A137">
        <v>147</v>
      </c>
      <c r="B137">
        <f>INDEX('BD original RSDJ'!I:K,MATCH(H137,'BD original RSDJ'!U:U,0),1)</f>
        <v>351</v>
      </c>
      <c r="C137">
        <f>INDEX('BD original RSDJ'!I:K,MATCH(H137,'BD original RSDJ'!U:U,0),2)</f>
        <v>436</v>
      </c>
      <c r="D137" t="str">
        <f>INDEX('BD original RSDJ'!I:K,MATCH(H137,'BD original RSDJ'!U:U,0),3)</f>
        <v>SZP929</v>
      </c>
      <c r="E137" t="str">
        <f>INDEX('BD original RSDJ'!B:K,MATCH(H137,'BD original RSDJ'!U:U,0),1)</f>
        <v>2018-03-30 14:08:03</v>
      </c>
      <c r="F137" s="11">
        <v>134</v>
      </c>
      <c r="H137" s="7">
        <v>14380</v>
      </c>
      <c r="I137">
        <f>MATCH(H137,'BD original RSDJ'!U:U,0)</f>
        <v>148</v>
      </c>
      <c r="J137">
        <f t="shared" si="4"/>
        <v>-7</v>
      </c>
    </row>
    <row r="138" spans="1:10" hidden="1" outlineLevel="1" x14ac:dyDescent="0.25">
      <c r="A138" s="14">
        <v>129</v>
      </c>
      <c r="B138">
        <f>INDEX('BD original RSDJ'!I:K,MATCH(H138,'BD original RSDJ'!U:U,0),1)</f>
        <v>228</v>
      </c>
      <c r="C138">
        <f>INDEX('BD original RSDJ'!I:K,MATCH(H138,'BD original RSDJ'!U:U,0),2)</f>
        <v>210</v>
      </c>
      <c r="D138" t="str">
        <f>INDEX('BD original RSDJ'!I:K,MATCH(H138,'BD original RSDJ'!U:U,0),3)</f>
        <v>TAM298</v>
      </c>
      <c r="E138" t="str">
        <f>INDEX('BD original RSDJ'!B:K,MATCH(H138,'BD original RSDJ'!U:U,0),1)</f>
        <v>2018-03-26 12:07:07</v>
      </c>
      <c r="F138" s="11">
        <v>135</v>
      </c>
      <c r="H138" s="7">
        <v>13820</v>
      </c>
      <c r="I138" s="14">
        <v>130</v>
      </c>
      <c r="J138">
        <f t="shared" si="4"/>
        <v>-18</v>
      </c>
    </row>
    <row r="139" spans="1:10" hidden="1" outlineLevel="1" x14ac:dyDescent="0.25">
      <c r="A139">
        <v>156</v>
      </c>
      <c r="B139">
        <f>INDEX('BD original RSDJ'!I:K,MATCH(H139,'BD original RSDJ'!U:U,0),1)</f>
        <v>444</v>
      </c>
      <c r="C139">
        <f>INDEX('BD original RSDJ'!I:K,MATCH(H139,'BD original RSDJ'!U:U,0),2)</f>
        <v>534</v>
      </c>
      <c r="D139" t="str">
        <f>INDEX('BD original RSDJ'!I:K,MATCH(H139,'BD original RSDJ'!U:U,0),3)</f>
        <v>SZX185</v>
      </c>
      <c r="E139" t="str">
        <f>INDEX('BD original RSDJ'!B:K,MATCH(H139,'BD original RSDJ'!U:U,0),1)</f>
        <v>2018-03-30 21:09:46</v>
      </c>
      <c r="F139" s="11">
        <v>136</v>
      </c>
      <c r="H139" s="7">
        <v>11200</v>
      </c>
      <c r="I139">
        <f>MATCH(H139,'BD original RSDJ'!U:U,0)</f>
        <v>157</v>
      </c>
      <c r="J139">
        <f t="shared" si="4"/>
        <v>27</v>
      </c>
    </row>
    <row r="140" spans="1:10" hidden="1" outlineLevel="1" x14ac:dyDescent="0.25">
      <c r="A140">
        <v>152</v>
      </c>
      <c r="B140">
        <f>INDEX('BD original RSDJ'!I:K,MATCH(H140,'BD original RSDJ'!U:U,0),1)</f>
        <v>398</v>
      </c>
      <c r="C140">
        <f>INDEX('BD original RSDJ'!I:K,MATCH(H140,'BD original RSDJ'!U:U,0),2)</f>
        <v>485</v>
      </c>
      <c r="D140" t="str">
        <f>INDEX('BD original RSDJ'!I:K,MATCH(H140,'BD original RSDJ'!U:U,0),3)</f>
        <v>SZX185</v>
      </c>
      <c r="E140" t="str">
        <f>INDEX('BD original RSDJ'!B:K,MATCH(H140,'BD original RSDJ'!U:U,0),1)</f>
        <v>2018-03-30 16:27:15</v>
      </c>
      <c r="F140" s="11">
        <v>137</v>
      </c>
      <c r="H140" s="7">
        <v>15060</v>
      </c>
      <c r="I140">
        <f>MATCH(H140,'BD original RSDJ'!U:U,0)</f>
        <v>153</v>
      </c>
      <c r="J140">
        <f t="shared" si="4"/>
        <v>-4</v>
      </c>
    </row>
    <row r="141" spans="1:10" hidden="1" outlineLevel="1" x14ac:dyDescent="0.25">
      <c r="A141">
        <v>137</v>
      </c>
      <c r="B141">
        <f>INDEX('BD original RSDJ'!I:K,MATCH(H141,'BD original RSDJ'!U:U,0),1)</f>
        <v>285</v>
      </c>
      <c r="C141">
        <f>INDEX('BD original RSDJ'!I:K,MATCH(H141,'BD original RSDJ'!U:U,0),2)</f>
        <v>371</v>
      </c>
      <c r="D141" t="str">
        <f>INDEX('BD original RSDJ'!I:K,MATCH(H141,'BD original RSDJ'!U:U,0),3)</f>
        <v>SZX185</v>
      </c>
      <c r="E141" t="str">
        <f>INDEX('BD original RSDJ'!B:K,MATCH(H141,'BD original RSDJ'!U:U,0),1)</f>
        <v>2018-03-30 11:41:22</v>
      </c>
      <c r="F141" s="11">
        <v>138</v>
      </c>
      <c r="H141" s="7">
        <v>15660</v>
      </c>
      <c r="I141">
        <f>MATCH(H141,'BD original RSDJ'!U:U,0)</f>
        <v>138</v>
      </c>
      <c r="J141">
        <f t="shared" si="4"/>
        <v>-15</v>
      </c>
    </row>
    <row r="142" spans="1:10" hidden="1" outlineLevel="1" x14ac:dyDescent="0.25">
      <c r="A142">
        <v>140</v>
      </c>
      <c r="B142">
        <f>INDEX('BD original RSDJ'!I:K,MATCH(H142,'BD original RSDJ'!U:U,0),1)</f>
        <v>299</v>
      </c>
      <c r="C142">
        <f>INDEX('BD original RSDJ'!I:K,MATCH(H142,'BD original RSDJ'!U:U,0),2)</f>
        <v>378</v>
      </c>
      <c r="D142" t="str">
        <f>INDEX('BD original RSDJ'!I:K,MATCH(H142,'BD original RSDJ'!U:U,0),3)</f>
        <v>SWL355</v>
      </c>
      <c r="E142" t="str">
        <f>INDEX('BD original RSDJ'!B:K,MATCH(H142,'BD original RSDJ'!U:U,0),1)</f>
        <v>2018-03-30 11:56:01</v>
      </c>
      <c r="F142" s="11">
        <v>139</v>
      </c>
      <c r="H142" s="7">
        <v>6340</v>
      </c>
      <c r="I142">
        <f>MATCH(H142,'BD original RSDJ'!U:U,0)</f>
        <v>141</v>
      </c>
      <c r="J142">
        <f t="shared" si="4"/>
        <v>3</v>
      </c>
    </row>
    <row r="143" spans="1:10" hidden="1" outlineLevel="1" x14ac:dyDescent="0.25">
      <c r="A143">
        <v>161</v>
      </c>
      <c r="B143">
        <f>INDEX('BD original RSDJ'!I:K,MATCH(H143,'BD original RSDJ'!U:U,0),1)</f>
        <v>529</v>
      </c>
      <c r="C143">
        <f>INDEX('BD original RSDJ'!I:K,MATCH(H143,'BD original RSDJ'!U:U,0),2)</f>
        <v>616</v>
      </c>
      <c r="D143" t="str">
        <f>INDEX('BD original RSDJ'!I:K,MATCH(H143,'BD original RSDJ'!U:U,0),3)</f>
        <v>SWL355</v>
      </c>
      <c r="E143" t="str">
        <f>INDEX('BD original RSDJ'!B:K,MATCH(H143,'BD original RSDJ'!U:U,0),1)</f>
        <v>2018-03-30 22:31:51</v>
      </c>
      <c r="F143" s="11">
        <v>140</v>
      </c>
      <c r="H143" s="7">
        <v>5240</v>
      </c>
      <c r="I143">
        <f>MATCH(H143,'BD original RSDJ'!U:U,0)</f>
        <v>162</v>
      </c>
      <c r="J143">
        <f t="shared" si="4"/>
        <v>21</v>
      </c>
    </row>
    <row r="144" spans="1:10" hidden="1" outlineLevel="1" x14ac:dyDescent="0.25">
      <c r="A144">
        <v>163</v>
      </c>
      <c r="B144">
        <f>INDEX('BD original RSDJ'!I:K,MATCH(H144,'BD original RSDJ'!U:U,0),1)</f>
        <v>622</v>
      </c>
      <c r="C144">
        <f>INDEX('BD original RSDJ'!I:K,MATCH(H144,'BD original RSDJ'!U:U,0),2)</f>
        <v>26</v>
      </c>
      <c r="D144" t="str">
        <f>INDEX('BD original RSDJ'!I:K,MATCH(H144,'BD original RSDJ'!U:U,0),3)</f>
        <v>THY977</v>
      </c>
      <c r="E144" t="str">
        <f>INDEX('BD original RSDJ'!B:K,MATCH(H144,'BD original RSDJ'!U:U,0),1)</f>
        <v>2018-03-30 23:32:45</v>
      </c>
      <c r="F144" s="11">
        <v>141</v>
      </c>
      <c r="H144" s="7">
        <v>7540</v>
      </c>
      <c r="I144">
        <f>MATCH(H144,'BD original RSDJ'!U:U,0)</f>
        <v>164</v>
      </c>
      <c r="J144">
        <f t="shared" si="4"/>
        <v>2</v>
      </c>
    </row>
    <row r="145" spans="1:10" hidden="1" outlineLevel="1" x14ac:dyDescent="0.25">
      <c r="A145">
        <v>155</v>
      </c>
      <c r="B145">
        <f>INDEX('BD original RSDJ'!I:K,MATCH(H145,'BD original RSDJ'!U:U,0),1)</f>
        <v>438</v>
      </c>
      <c r="C145">
        <f>INDEX('BD original RSDJ'!I:K,MATCH(H145,'BD original RSDJ'!U:U,0),2)</f>
        <v>523</v>
      </c>
      <c r="D145" t="str">
        <f>INDEX('BD original RSDJ'!I:K,MATCH(H145,'BD original RSDJ'!U:U,0),3)</f>
        <v>THY977</v>
      </c>
      <c r="E145" t="str">
        <f>INDEX('BD original RSDJ'!B:K,MATCH(H145,'BD original RSDJ'!U:U,0),1)</f>
        <v>2018-03-30 20:29:46</v>
      </c>
      <c r="F145" s="11">
        <v>142</v>
      </c>
      <c r="H145" s="7">
        <v>3450</v>
      </c>
      <c r="I145">
        <f>MATCH(H145,'BD original RSDJ'!U:U,0)</f>
        <v>156</v>
      </c>
      <c r="J145">
        <f t="shared" si="4"/>
        <v>-8</v>
      </c>
    </row>
    <row r="146" spans="1:10" hidden="1" outlineLevel="1" x14ac:dyDescent="0.25">
      <c r="A146">
        <v>145</v>
      </c>
      <c r="B146">
        <f>INDEX('BD original RSDJ'!I:K,MATCH(H146,'BD original RSDJ'!U:U,0),1)</f>
        <v>344</v>
      </c>
      <c r="C146">
        <f>INDEX('BD original RSDJ'!I:K,MATCH(H146,'BD original RSDJ'!U:U,0),2)</f>
        <v>422</v>
      </c>
      <c r="D146" t="str">
        <f>INDEX('BD original RSDJ'!I:K,MATCH(H146,'BD original RSDJ'!U:U,0),3)</f>
        <v>THY977</v>
      </c>
      <c r="E146" t="str">
        <f>INDEX('BD original RSDJ'!B:K,MATCH(H146,'BD original RSDJ'!U:U,0),1)</f>
        <v>2018-03-30 13:39:32</v>
      </c>
      <c r="F146" s="11">
        <v>143</v>
      </c>
      <c r="H146" s="7">
        <v>9370</v>
      </c>
      <c r="I146">
        <f>MATCH(H146,'BD original RSDJ'!U:U,0)</f>
        <v>146</v>
      </c>
      <c r="J146">
        <f t="shared" si="4"/>
        <v>-10</v>
      </c>
    </row>
    <row r="147" spans="1:10" hidden="1" outlineLevel="1" x14ac:dyDescent="0.25">
      <c r="A147" s="14">
        <v>151</v>
      </c>
      <c r="B147">
        <f>INDEX('BD original RSDJ'!I:K,MATCH(H147,'BD original RSDJ'!U:U,0),1)</f>
        <v>572</v>
      </c>
      <c r="C147">
        <f>INDEX('BD original RSDJ'!I:K,MATCH(H147,'BD original RSDJ'!U:U,0),2)</f>
        <v>623</v>
      </c>
      <c r="D147" t="str">
        <f>INDEX('BD original RSDJ'!I:K,MATCH(H147,'BD original RSDJ'!U:U,0),3)</f>
        <v>THY977</v>
      </c>
      <c r="E147" t="str">
        <f>INDEX('BD original RSDJ'!B:K,MATCH(H147,'BD original RSDJ'!U:U,0),1)</f>
        <v>2018-03-28 14:56:55</v>
      </c>
      <c r="F147" s="11">
        <v>144</v>
      </c>
      <c r="H147" s="7">
        <v>8710</v>
      </c>
      <c r="I147" s="14">
        <v>152</v>
      </c>
      <c r="J147">
        <f t="shared" si="4"/>
        <v>6</v>
      </c>
    </row>
    <row r="148" spans="1:10" hidden="1" outlineLevel="1" x14ac:dyDescent="0.25">
      <c r="A148">
        <v>142</v>
      </c>
      <c r="B148">
        <f>INDEX('BD original RSDJ'!I:K,MATCH(H148,'BD original RSDJ'!U:U,0),1)</f>
        <v>302</v>
      </c>
      <c r="C148">
        <f>INDEX('BD original RSDJ'!I:K,MATCH(H148,'BD original RSDJ'!U:U,0),2)</f>
        <v>391</v>
      </c>
      <c r="D148" t="str">
        <f>INDEX('BD original RSDJ'!I:K,MATCH(H148,'BD original RSDJ'!U:U,0),3)</f>
        <v>TSW462</v>
      </c>
      <c r="E148" t="str">
        <f>INDEX('BD original RSDJ'!B:K,MATCH(H148,'BD original RSDJ'!U:U,0),1)</f>
        <v>2018-03-30 12:00:32</v>
      </c>
      <c r="F148" s="11">
        <v>145</v>
      </c>
      <c r="H148" s="7">
        <v>10510</v>
      </c>
      <c r="I148">
        <f>MATCH(H148,'BD original RSDJ'!U:U,0)</f>
        <v>143</v>
      </c>
      <c r="J148">
        <f t="shared" si="4"/>
        <v>-9</v>
      </c>
    </row>
    <row r="149" spans="1:10" hidden="1" outlineLevel="1" x14ac:dyDescent="0.25">
      <c r="A149">
        <v>159</v>
      </c>
      <c r="B149">
        <f>INDEX('BD original RSDJ'!I:K,MATCH(H149,'BD original RSDJ'!U:U,0),1)</f>
        <v>478</v>
      </c>
      <c r="C149">
        <f>INDEX('BD original RSDJ'!I:K,MATCH(H149,'BD original RSDJ'!U:U,0),2)</f>
        <v>559</v>
      </c>
      <c r="D149" t="str">
        <f>INDEX('BD original RSDJ'!I:K,MATCH(H149,'BD original RSDJ'!U:U,0),3)</f>
        <v>TSW462</v>
      </c>
      <c r="E149" t="str">
        <f>INDEX('BD original RSDJ'!B:K,MATCH(H149,'BD original RSDJ'!U:U,0),1)</f>
        <v>2018-03-30 21:52:30</v>
      </c>
      <c r="F149" s="11">
        <v>146</v>
      </c>
      <c r="H149" s="7">
        <v>3890</v>
      </c>
      <c r="I149">
        <f>MATCH(H149,'BD original RSDJ'!U:U,0)</f>
        <v>160</v>
      </c>
      <c r="J149">
        <f t="shared" si="4"/>
        <v>17</v>
      </c>
    </row>
    <row r="150" spans="1:10" hidden="1" outlineLevel="1" x14ac:dyDescent="0.25">
      <c r="A150">
        <v>164</v>
      </c>
      <c r="B150">
        <f>INDEX('BD original RSDJ'!I:K,MATCH(H150,'BD original RSDJ'!U:U,0),1)</f>
        <v>7</v>
      </c>
      <c r="C150">
        <f>INDEX('BD original RSDJ'!I:K,MATCH(H150,'BD original RSDJ'!U:U,0),2)</f>
        <v>74</v>
      </c>
      <c r="D150" t="str">
        <f>INDEX('BD original RSDJ'!I:K,MATCH(H150,'BD original RSDJ'!U:U,0),3)</f>
        <v>TSW462</v>
      </c>
      <c r="E150" t="str">
        <f>INDEX('BD original RSDJ'!B:K,MATCH(H150,'BD original RSDJ'!U:U,0),1)</f>
        <v>2018-03-31 00:28:37</v>
      </c>
      <c r="F150" s="11">
        <v>147</v>
      </c>
      <c r="H150" s="7">
        <v>7040</v>
      </c>
      <c r="I150">
        <f>MATCH(H150,'BD original RSDJ'!U:U,0)</f>
        <v>165</v>
      </c>
      <c r="J150">
        <f t="shared" si="4"/>
        <v>5</v>
      </c>
    </row>
    <row r="151" spans="1:10" hidden="1" outlineLevel="1" x14ac:dyDescent="0.25">
      <c r="A151">
        <v>177</v>
      </c>
      <c r="B151">
        <f>INDEX('BD original RSDJ'!I:K,MATCH(H151,'BD original RSDJ'!U:U,0),1)</f>
        <v>312</v>
      </c>
      <c r="C151">
        <f>INDEX('BD original RSDJ'!I:K,MATCH(H151,'BD original RSDJ'!U:U,0),2)</f>
        <v>391</v>
      </c>
      <c r="D151" t="str">
        <f>INDEX('BD original RSDJ'!I:K,MATCH(H151,'BD original RSDJ'!U:U,0),3)</f>
        <v>TAM298</v>
      </c>
      <c r="E151" t="str">
        <f>INDEX('BD original RSDJ'!B:K,MATCH(H151,'BD original RSDJ'!U:U,0),1)</f>
        <v>2018-03-31 14:48:42</v>
      </c>
      <c r="F151" s="11">
        <v>148</v>
      </c>
      <c r="H151" s="7">
        <v>13050</v>
      </c>
      <c r="I151">
        <f>MATCH(H151,'BD original RSDJ'!U:U,0)</f>
        <v>178</v>
      </c>
      <c r="J151">
        <f t="shared" si="4"/>
        <v>13</v>
      </c>
    </row>
    <row r="152" spans="1:10" hidden="1" outlineLevel="1" x14ac:dyDescent="0.25">
      <c r="A152">
        <v>170</v>
      </c>
      <c r="B152">
        <f>INDEX('BD original RSDJ'!I:K,MATCH(H152,'BD original RSDJ'!U:U,0),1)</f>
        <v>205</v>
      </c>
      <c r="C152">
        <f>INDEX('BD original RSDJ'!I:K,MATCH(H152,'BD original RSDJ'!U:U,0),2)</f>
        <v>273</v>
      </c>
      <c r="D152" t="str">
        <f>INDEX('BD original RSDJ'!I:K,MATCH(H152,'BD original RSDJ'!U:U,0),3)</f>
        <v>TAM298</v>
      </c>
      <c r="E152" t="str">
        <f>INDEX('BD original RSDJ'!B:K,MATCH(H152,'BD original RSDJ'!U:U,0),1)</f>
        <v>2018-03-31 11:53:08</v>
      </c>
      <c r="F152" s="11">
        <v>149</v>
      </c>
      <c r="G152" s="8" t="s">
        <v>466</v>
      </c>
      <c r="H152" s="8">
        <v>13340</v>
      </c>
      <c r="I152">
        <f>MATCH(H152,'BD original RSDJ'!U:U,0)</f>
        <v>171</v>
      </c>
      <c r="J152">
        <f t="shared" si="4"/>
        <v>-7</v>
      </c>
    </row>
    <row r="153" spans="1:10" hidden="1" outlineLevel="1" x14ac:dyDescent="0.25">
      <c r="A153">
        <v>188</v>
      </c>
      <c r="B153">
        <f>INDEX('BD original RSDJ'!I:K,MATCH(H153,'BD original RSDJ'!U:U,0),1)</f>
        <v>409</v>
      </c>
      <c r="C153">
        <f>INDEX('BD original RSDJ'!I:K,MATCH(H153,'BD original RSDJ'!U:U,0),2)</f>
        <v>492</v>
      </c>
      <c r="D153" t="str">
        <f>INDEX('BD original RSDJ'!I:K,MATCH(H153,'BD original RSDJ'!U:U,0),3)</f>
        <v>TAM298</v>
      </c>
      <c r="E153" t="str">
        <f>INDEX('BD original RSDJ'!B:K,MATCH(H153,'BD original RSDJ'!U:U,0),1)</f>
        <v>2018-03-31 22:35:46</v>
      </c>
      <c r="F153" s="11">
        <v>150</v>
      </c>
      <c r="G153" s="8" t="s">
        <v>465</v>
      </c>
      <c r="H153" s="8">
        <v>11770</v>
      </c>
      <c r="I153">
        <f>MATCH(H153,'BD original RSDJ'!U:U,0)</f>
        <v>189</v>
      </c>
      <c r="J153">
        <f t="shared" si="4"/>
        <v>18</v>
      </c>
    </row>
    <row r="154" spans="1:10" hidden="1" outlineLevel="1" x14ac:dyDescent="0.25">
      <c r="A154">
        <v>174</v>
      </c>
      <c r="B154">
        <f>INDEX('BD original RSDJ'!I:K,MATCH(H154,'BD original RSDJ'!U:U,0),1)</f>
        <v>280</v>
      </c>
      <c r="C154">
        <f>INDEX('BD original RSDJ'!I:K,MATCH(H154,'BD original RSDJ'!U:U,0),2)</f>
        <v>364</v>
      </c>
      <c r="D154" t="str">
        <f>INDEX('BD original RSDJ'!I:K,MATCH(H154,'BD original RSDJ'!U:U,0),3)</f>
        <v>SQI440</v>
      </c>
      <c r="E154" t="str">
        <f>INDEX('BD original RSDJ'!B:K,MATCH(H154,'BD original RSDJ'!U:U,0),1)</f>
        <v>2018-03-31 13:27:00</v>
      </c>
      <c r="F154" s="11">
        <v>151</v>
      </c>
      <c r="H154" s="7">
        <v>14040</v>
      </c>
      <c r="I154">
        <f>MATCH(H154,'BD original RSDJ'!U:U,0)</f>
        <v>175</v>
      </c>
      <c r="J154">
        <f t="shared" si="4"/>
        <v>-14</v>
      </c>
    </row>
    <row r="155" spans="1:10" hidden="1" outlineLevel="1" x14ac:dyDescent="0.25">
      <c r="A155">
        <v>187</v>
      </c>
      <c r="B155">
        <f>INDEX('BD original RSDJ'!I:K,MATCH(H155,'BD original RSDJ'!U:U,0),1)</f>
        <v>408</v>
      </c>
      <c r="C155">
        <f>INDEX('BD original RSDJ'!I:K,MATCH(H155,'BD original RSDJ'!U:U,0),2)</f>
        <v>491</v>
      </c>
      <c r="D155" t="str">
        <f>INDEX('BD original RSDJ'!I:K,MATCH(H155,'BD original RSDJ'!U:U,0),3)</f>
        <v>SQI440</v>
      </c>
      <c r="E155" t="str">
        <f>INDEX('BD original RSDJ'!B:K,MATCH(H155,'BD original RSDJ'!U:U,0),1)</f>
        <v>2018-03-31 22:34:05</v>
      </c>
      <c r="F155" s="11">
        <v>152</v>
      </c>
      <c r="H155" s="7">
        <v>10790</v>
      </c>
      <c r="I155">
        <f>MATCH(H155,'BD original RSDJ'!U:U,0)</f>
        <v>188</v>
      </c>
      <c r="J155">
        <f t="shared" si="4"/>
        <v>13</v>
      </c>
    </row>
    <row r="156" spans="1:10" hidden="1" outlineLevel="1" x14ac:dyDescent="0.25">
      <c r="A156">
        <v>180</v>
      </c>
      <c r="B156">
        <f>INDEX('BD original RSDJ'!I:K,MATCH(H156,'BD original RSDJ'!U:U,0),1)</f>
        <v>346</v>
      </c>
      <c r="C156">
        <f>INDEX('BD original RSDJ'!I:K,MATCH(H156,'BD original RSDJ'!U:U,0),2)</f>
        <v>426</v>
      </c>
      <c r="D156" t="str">
        <f>INDEX('BD original RSDJ'!I:K,MATCH(H156,'BD original RSDJ'!U:U,0),3)</f>
        <v>TSW572</v>
      </c>
      <c r="E156" t="str">
        <f>INDEX('BD original RSDJ'!B:K,MATCH(H156,'BD original RSDJ'!U:U,0),1)</f>
        <v>2018-03-31 16:32:55</v>
      </c>
      <c r="F156" s="11">
        <v>153</v>
      </c>
      <c r="H156" s="7">
        <v>15830</v>
      </c>
      <c r="I156">
        <f>MATCH(H156,'BD original RSDJ'!U:U,0)</f>
        <v>181</v>
      </c>
      <c r="J156">
        <f t="shared" si="4"/>
        <v>-7</v>
      </c>
    </row>
    <row r="157" spans="1:10" hidden="1" outlineLevel="1" x14ac:dyDescent="0.25">
      <c r="A157" s="14">
        <v>185</v>
      </c>
      <c r="B157">
        <f>INDEX('BD original RSDJ'!I:K,MATCH(H157,'BD original RSDJ'!U:U,0),1)</f>
        <v>393</v>
      </c>
      <c r="C157">
        <f>INDEX('BD original RSDJ'!I:K,MATCH(H157,'BD original RSDJ'!U:U,0),2)</f>
        <v>404</v>
      </c>
      <c r="D157" t="str">
        <f>INDEX('BD original RSDJ'!I:K,MATCH(H157,'BD original RSDJ'!U:U,0),3)</f>
        <v>SQI440</v>
      </c>
      <c r="E157" t="str">
        <f>INDEX('BD original RSDJ'!B:K,MATCH(H157,'BD original RSDJ'!U:U,0),1)</f>
        <v>2018-03-26 16:27:18</v>
      </c>
      <c r="F157" s="11">
        <v>154</v>
      </c>
      <c r="H157" s="7">
        <v>13590</v>
      </c>
      <c r="I157" s="14">
        <v>186</v>
      </c>
      <c r="J157">
        <f t="shared" si="4"/>
        <v>5</v>
      </c>
    </row>
    <row r="158" spans="1:10" hidden="1" outlineLevel="1" x14ac:dyDescent="0.25">
      <c r="A158">
        <v>165</v>
      </c>
      <c r="B158">
        <f>INDEX('BD original RSDJ'!I:K,MATCH(H158,'BD original RSDJ'!U:U,0),1)</f>
        <v>44</v>
      </c>
      <c r="C158">
        <f>INDEX('BD original RSDJ'!I:K,MATCH(H158,'BD original RSDJ'!U:U,0),2)</f>
        <v>115</v>
      </c>
      <c r="D158" t="str">
        <f>INDEX('BD original RSDJ'!I:K,MATCH(H158,'BD original RSDJ'!U:U,0),3)</f>
        <v>TSW572</v>
      </c>
      <c r="E158" t="str">
        <f>INDEX('BD original RSDJ'!B:K,MATCH(H158,'BD original RSDJ'!U:U,0),1)</f>
        <v>2018-03-31 08:42:48</v>
      </c>
      <c r="F158" s="11">
        <v>155</v>
      </c>
      <c r="H158" s="7">
        <v>11290</v>
      </c>
      <c r="I158">
        <f>MATCH(H158,'BD original RSDJ'!U:U,0)</f>
        <v>166</v>
      </c>
      <c r="J158">
        <f t="shared" si="4"/>
        <v>-20</v>
      </c>
    </row>
    <row r="159" spans="1:10" hidden="1" outlineLevel="1" x14ac:dyDescent="0.25">
      <c r="A159">
        <v>176</v>
      </c>
      <c r="B159">
        <f>INDEX('BD original RSDJ'!I:K,MATCH(H159,'BD original RSDJ'!U:U,0),1)</f>
        <v>301</v>
      </c>
      <c r="C159">
        <f>INDEX('BD original RSDJ'!I:K,MATCH(H159,'BD original RSDJ'!U:U,0),2)</f>
        <v>385</v>
      </c>
      <c r="D159" t="str">
        <f>INDEX('BD original RSDJ'!I:K,MATCH(H159,'BD original RSDJ'!U:U,0),3)</f>
        <v>SZO996</v>
      </c>
      <c r="E159" t="str">
        <f>INDEX('BD original RSDJ'!B:K,MATCH(H159,'BD original RSDJ'!U:U,0),1)</f>
        <v>2018-03-31 14:21:33</v>
      </c>
      <c r="F159" s="11">
        <v>156</v>
      </c>
      <c r="H159" s="7">
        <v>10180</v>
      </c>
      <c r="I159">
        <f>MATCH(H159,'BD original RSDJ'!U:U,0)</f>
        <v>177</v>
      </c>
      <c r="J159">
        <f t="shared" si="4"/>
        <v>11</v>
      </c>
    </row>
    <row r="160" spans="1:10" hidden="1" outlineLevel="1" x14ac:dyDescent="0.25">
      <c r="A160">
        <v>168</v>
      </c>
      <c r="B160">
        <f>INDEX('BD original RSDJ'!I:K,MATCH(H160,'BD original RSDJ'!U:U,0),1)</f>
        <v>119</v>
      </c>
      <c r="C160">
        <f>INDEX('BD original RSDJ'!I:K,MATCH(H160,'BD original RSDJ'!U:U,0),2)</f>
        <v>209</v>
      </c>
      <c r="D160" t="str">
        <f>INDEX('BD original RSDJ'!I:K,MATCH(H160,'BD original RSDJ'!U:U,0),3)</f>
        <v>SZO996</v>
      </c>
      <c r="E160" t="str">
        <f>INDEX('BD original RSDJ'!B:K,MATCH(H160,'BD original RSDJ'!U:U,0),1)</f>
        <v>2018-03-31 10:54:23</v>
      </c>
      <c r="F160" s="11">
        <v>157</v>
      </c>
      <c r="H160" s="7">
        <v>12840</v>
      </c>
      <c r="I160">
        <f>MATCH(H160,'BD original RSDJ'!U:U,0)</f>
        <v>169</v>
      </c>
      <c r="J160">
        <f t="shared" si="4"/>
        <v>-8</v>
      </c>
    </row>
    <row r="161" spans="1:10" hidden="1" outlineLevel="1" x14ac:dyDescent="0.25">
      <c r="A161">
        <v>189</v>
      </c>
      <c r="B161">
        <f>INDEX('BD original RSDJ'!I:K,MATCH(H161,'BD original RSDJ'!U:U,0),1)</f>
        <v>421</v>
      </c>
      <c r="C161">
        <f>INDEX('BD original RSDJ'!I:K,MATCH(H161,'BD original RSDJ'!U:U,0),2)</f>
        <v>512</v>
      </c>
      <c r="D161" t="str">
        <f>INDEX('BD original RSDJ'!I:K,MATCH(H161,'BD original RSDJ'!U:U,0),3)</f>
        <v>SZO996</v>
      </c>
      <c r="E161" t="str">
        <f>INDEX('BD original RSDJ'!B:K,MATCH(H161,'BD original RSDJ'!U:U,0),1)</f>
        <v>2018-03-31 22:59:51</v>
      </c>
      <c r="F161" s="11">
        <v>158</v>
      </c>
      <c r="H161" s="7">
        <v>6580</v>
      </c>
      <c r="I161">
        <f>MATCH(H161,'BD original RSDJ'!U:U,0)</f>
        <v>190</v>
      </c>
      <c r="J161">
        <f t="shared" si="4"/>
        <v>21</v>
      </c>
    </row>
    <row r="162" spans="1:10" hidden="1" outlineLevel="1" x14ac:dyDescent="0.25">
      <c r="A162">
        <v>175</v>
      </c>
      <c r="B162">
        <f>INDEX('BD original RSDJ'!I:K,MATCH(H162,'BD original RSDJ'!U:U,0),1)</f>
        <v>285</v>
      </c>
      <c r="C162">
        <f>INDEX('BD original RSDJ'!I:K,MATCH(H162,'BD original RSDJ'!U:U,0),2)</f>
        <v>371</v>
      </c>
      <c r="D162" t="str">
        <f>INDEX('BD original RSDJ'!I:K,MATCH(H162,'BD original RSDJ'!U:U,0),3)</f>
        <v>SZP929</v>
      </c>
      <c r="E162" t="str">
        <f>INDEX('BD original RSDJ'!B:K,MATCH(H162,'BD original RSDJ'!U:U,0),1)</f>
        <v>2018-03-31 13:45:00</v>
      </c>
      <c r="F162" s="11">
        <v>159</v>
      </c>
      <c r="H162" s="7">
        <v>10750</v>
      </c>
      <c r="I162">
        <f>MATCH(H162,'BD original RSDJ'!U:U,0)</f>
        <v>176</v>
      </c>
      <c r="J162">
        <f t="shared" si="4"/>
        <v>-14</v>
      </c>
    </row>
    <row r="163" spans="1:10" hidden="1" outlineLevel="1" x14ac:dyDescent="0.25">
      <c r="A163" s="14">
        <v>183</v>
      </c>
      <c r="B163">
        <f>INDEX('BD original RSDJ'!I:K,MATCH(H163,'BD original RSDJ'!U:U,0),1)</f>
        <v>505</v>
      </c>
      <c r="C163">
        <f>INDEX('BD original RSDJ'!I:K,MATCH(H163,'BD original RSDJ'!U:U,0),2)</f>
        <v>510</v>
      </c>
      <c r="D163" t="str">
        <f>INDEX('BD original RSDJ'!I:K,MATCH(H163,'BD original RSDJ'!U:U,0),3)</f>
        <v>SWL355</v>
      </c>
      <c r="E163" t="str">
        <f>INDEX('BD original RSDJ'!B:K,MATCH(H163,'BD original RSDJ'!U:U,0),1)</f>
        <v>2018-03-26 20:07:34</v>
      </c>
      <c r="F163" s="11">
        <v>160</v>
      </c>
      <c r="H163" s="7">
        <v>8240</v>
      </c>
      <c r="I163" s="14">
        <v>184</v>
      </c>
      <c r="J163">
        <f t="shared" si="4"/>
        <v>8</v>
      </c>
    </row>
    <row r="164" spans="1:10" hidden="1" outlineLevel="1" x14ac:dyDescent="0.25">
      <c r="A164">
        <v>181</v>
      </c>
      <c r="B164">
        <f>INDEX('BD original RSDJ'!I:K,MATCH(H164,'BD original RSDJ'!U:U,0),1)</f>
        <v>349</v>
      </c>
      <c r="C164">
        <f>INDEX('BD original RSDJ'!I:K,MATCH(H164,'BD original RSDJ'!U:U,0),2)</f>
        <v>427</v>
      </c>
      <c r="D164" t="str">
        <f>INDEX('BD original RSDJ'!I:K,MATCH(H164,'BD original RSDJ'!U:U,0),3)</f>
        <v>SZX185</v>
      </c>
      <c r="E164" t="str">
        <f>INDEX('BD original RSDJ'!B:K,MATCH(H164,'BD original RSDJ'!U:U,0),1)</f>
        <v>2018-03-31 16:50:31</v>
      </c>
      <c r="F164" s="11">
        <v>161</v>
      </c>
      <c r="H164" s="7">
        <v>12610</v>
      </c>
      <c r="I164">
        <f>MATCH(H164,'BD original RSDJ'!U:U,0)</f>
        <v>182</v>
      </c>
      <c r="J164">
        <f t="shared" si="4"/>
        <v>-2</v>
      </c>
    </row>
    <row r="165" spans="1:10" hidden="1" outlineLevel="1" x14ac:dyDescent="0.25">
      <c r="A165">
        <v>172</v>
      </c>
      <c r="B165">
        <f>INDEX('BD original RSDJ'!I:K,MATCH(H165,'BD original RSDJ'!U:U,0),1)</f>
        <v>245</v>
      </c>
      <c r="C165">
        <f>INDEX('BD original RSDJ'!I:K,MATCH(H165,'BD original RSDJ'!U:U,0),2)</f>
        <v>316</v>
      </c>
      <c r="D165" t="str">
        <f>INDEX('BD original RSDJ'!I:K,MATCH(H165,'BD original RSDJ'!U:U,0),3)</f>
        <v>SZX185</v>
      </c>
      <c r="E165" t="str">
        <f>INDEX('BD original RSDJ'!B:K,MATCH(H165,'BD original RSDJ'!U:U,0),1)</f>
        <v>2018-03-31 12:20:31</v>
      </c>
      <c r="F165" s="11">
        <v>162</v>
      </c>
      <c r="H165" s="7">
        <v>14990</v>
      </c>
      <c r="I165">
        <f>MATCH(H165,'BD original RSDJ'!U:U,0)</f>
        <v>173</v>
      </c>
      <c r="J165">
        <f t="shared" si="4"/>
        <v>-9</v>
      </c>
    </row>
    <row r="166" spans="1:10" hidden="1" outlineLevel="1" x14ac:dyDescent="0.25">
      <c r="A166">
        <v>182</v>
      </c>
      <c r="B166">
        <f>INDEX('BD original RSDJ'!I:K,MATCH(H166,'BD original RSDJ'!U:U,0),1)</f>
        <v>386</v>
      </c>
      <c r="C166">
        <f>INDEX('BD original RSDJ'!I:K,MATCH(H166,'BD original RSDJ'!U:U,0),2)</f>
        <v>465</v>
      </c>
      <c r="D166" t="str">
        <f>INDEX('BD original RSDJ'!I:K,MATCH(H166,'BD original RSDJ'!U:U,0),3)</f>
        <v>SZX185</v>
      </c>
      <c r="E166" t="str">
        <f>INDEX('BD original RSDJ'!B:K,MATCH(H166,'BD original RSDJ'!U:U,0),1)</f>
        <v>2018-03-31 20:43:45</v>
      </c>
      <c r="F166" s="11">
        <v>163</v>
      </c>
      <c r="H166" s="7">
        <v>9740</v>
      </c>
      <c r="I166">
        <f>MATCH(H166,'BD original RSDJ'!U:U,0)</f>
        <v>183</v>
      </c>
      <c r="J166">
        <f t="shared" ref="J166:J194" si="5">+I166-I165</f>
        <v>10</v>
      </c>
    </row>
    <row r="167" spans="1:10" hidden="1" outlineLevel="1" x14ac:dyDescent="0.25">
      <c r="A167">
        <v>173</v>
      </c>
      <c r="B167">
        <f>INDEX('BD original RSDJ'!I:K,MATCH(H167,'BD original RSDJ'!U:U,0),1)</f>
        <v>257</v>
      </c>
      <c r="C167">
        <f>INDEX('BD original RSDJ'!I:K,MATCH(H167,'BD original RSDJ'!U:U,0),2)</f>
        <v>343</v>
      </c>
      <c r="D167" t="str">
        <f>INDEX('BD original RSDJ'!I:K,MATCH(H167,'BD original RSDJ'!U:U,0),3)</f>
        <v>SWL355</v>
      </c>
      <c r="E167" t="str">
        <f>INDEX('BD original RSDJ'!B:K,MATCH(H167,'BD original RSDJ'!U:U,0),1)</f>
        <v>2018-03-31 12:51:42</v>
      </c>
      <c r="F167" s="11">
        <v>164</v>
      </c>
      <c r="H167" s="7">
        <v>8220</v>
      </c>
      <c r="I167">
        <f>MATCH(H167,'BD original RSDJ'!U:U,0)</f>
        <v>174</v>
      </c>
      <c r="J167">
        <f t="shared" si="5"/>
        <v>-9</v>
      </c>
    </row>
    <row r="168" spans="1:10" hidden="1" outlineLevel="1" x14ac:dyDescent="0.25">
      <c r="A168">
        <v>184</v>
      </c>
      <c r="B168">
        <f>INDEX('BD original RSDJ'!I:K,MATCH(H168,'BD original RSDJ'!U:U,0),1)</f>
        <v>392</v>
      </c>
      <c r="C168">
        <f>INDEX('BD original RSDJ'!I:K,MATCH(H168,'BD original RSDJ'!U:U,0),2)</f>
        <v>472</v>
      </c>
      <c r="D168" t="str">
        <f>INDEX('BD original RSDJ'!I:K,MATCH(H168,'BD original RSDJ'!U:U,0),3)</f>
        <v>SWL355</v>
      </c>
      <c r="E168" t="str">
        <f>INDEX('BD original RSDJ'!B:K,MATCH(H168,'BD original RSDJ'!U:U,0),1)</f>
        <v>2018-03-31 21:18:09</v>
      </c>
      <c r="F168" s="11">
        <v>165</v>
      </c>
      <c r="H168" s="7">
        <v>6450</v>
      </c>
      <c r="I168">
        <f>MATCH(H168,'BD original RSDJ'!U:U,0)</f>
        <v>185</v>
      </c>
      <c r="J168">
        <f t="shared" si="5"/>
        <v>11</v>
      </c>
    </row>
    <row r="169" spans="1:10" hidden="1" outlineLevel="1" x14ac:dyDescent="0.25">
      <c r="A169">
        <v>105</v>
      </c>
      <c r="B169">
        <f>INDEX('BD original RSDJ'!I:K,MATCH(H169,'BD original RSDJ'!U:U,0),1)</f>
        <v>112</v>
      </c>
      <c r="C169">
        <f>INDEX('BD original RSDJ'!I:K,MATCH(H169,'BD original RSDJ'!U:U,0),2)</f>
        <v>111</v>
      </c>
      <c r="D169" t="str">
        <f>INDEX('BD original RSDJ'!I:K,MATCH(H169,'BD original RSDJ'!U:U,0),3)</f>
        <v>SZY995</v>
      </c>
      <c r="E169" t="str">
        <f>INDEX('BD original RSDJ'!B:K,MATCH(H169,'BD original RSDJ'!U:U,0),1)</f>
        <v>2018-03-29 12:07:08</v>
      </c>
      <c r="F169" s="11">
        <v>166</v>
      </c>
      <c r="H169" s="7">
        <v>6510</v>
      </c>
      <c r="I169">
        <f>MATCH(H169,'BD original RSDJ'!U:U,0)</f>
        <v>106</v>
      </c>
      <c r="J169">
        <f t="shared" si="5"/>
        <v>-79</v>
      </c>
    </row>
    <row r="170" spans="1:10" hidden="1" outlineLevel="1" x14ac:dyDescent="0.25">
      <c r="A170">
        <v>178</v>
      </c>
      <c r="B170">
        <f>INDEX('BD original RSDJ'!I:K,MATCH(H170,'BD original RSDJ'!U:U,0),1)</f>
        <v>319</v>
      </c>
      <c r="C170">
        <f>INDEX('BD original RSDJ'!I:K,MATCH(H170,'BD original RSDJ'!U:U,0),2)</f>
        <v>394</v>
      </c>
      <c r="D170" t="str">
        <f>INDEX('BD original RSDJ'!I:K,MATCH(H170,'BD original RSDJ'!U:U,0),3)</f>
        <v>THY977</v>
      </c>
      <c r="E170" t="str">
        <f>INDEX('BD original RSDJ'!B:K,MATCH(H170,'BD original RSDJ'!U:U,0),1)</f>
        <v>2018-03-31 15:04:31</v>
      </c>
      <c r="F170" s="11">
        <v>167</v>
      </c>
      <c r="H170" s="7">
        <v>6570</v>
      </c>
      <c r="I170">
        <f>MATCH(H170,'BD original RSDJ'!U:U,0)</f>
        <v>179</v>
      </c>
      <c r="J170">
        <f t="shared" si="5"/>
        <v>73</v>
      </c>
    </row>
    <row r="171" spans="1:10" hidden="1" outlineLevel="1" x14ac:dyDescent="0.25">
      <c r="A171">
        <v>167</v>
      </c>
      <c r="B171">
        <f>INDEX('BD original RSDJ'!I:K,MATCH(H171,'BD original RSDJ'!U:U,0),1)</f>
        <v>54</v>
      </c>
      <c r="C171">
        <f>INDEX('BD original RSDJ'!I:K,MATCH(H171,'BD original RSDJ'!U:U,0),2)</f>
        <v>124</v>
      </c>
      <c r="D171" t="str">
        <f>INDEX('BD original RSDJ'!I:K,MATCH(H171,'BD original RSDJ'!U:U,0),3)</f>
        <v>THY977</v>
      </c>
      <c r="E171" t="str">
        <f>INDEX('BD original RSDJ'!B:K,MATCH(H171,'BD original RSDJ'!U:U,0),1)</f>
        <v>2018-03-31 09:37:50</v>
      </c>
      <c r="F171" s="11">
        <v>168</v>
      </c>
      <c r="H171" s="7">
        <v>10710</v>
      </c>
      <c r="I171">
        <f>MATCH(H171,'BD original RSDJ'!U:U,0)</f>
        <v>168</v>
      </c>
      <c r="J171">
        <f t="shared" si="5"/>
        <v>-11</v>
      </c>
    </row>
    <row r="172" spans="1:10" hidden="1" outlineLevel="1" x14ac:dyDescent="0.25">
      <c r="A172">
        <v>169</v>
      </c>
      <c r="B172">
        <f>INDEX('BD original RSDJ'!I:K,MATCH(H172,'BD original RSDJ'!U:U,0),1)</f>
        <v>134</v>
      </c>
      <c r="C172">
        <f>INDEX('BD original RSDJ'!I:K,MATCH(H172,'BD original RSDJ'!U:U,0),2)</f>
        <v>203</v>
      </c>
      <c r="D172" t="str">
        <f>INDEX('BD original RSDJ'!I:K,MATCH(H172,'BD original RSDJ'!U:U,0),3)</f>
        <v>TSW462</v>
      </c>
      <c r="E172" t="str">
        <f>INDEX('BD original RSDJ'!B:K,MATCH(H172,'BD original RSDJ'!U:U,0),1)</f>
        <v>2018-03-31 11:04:06</v>
      </c>
      <c r="F172" s="11">
        <v>169</v>
      </c>
      <c r="H172" s="7">
        <v>5120</v>
      </c>
      <c r="I172">
        <f>MATCH(H172,'BD original RSDJ'!U:U,0)</f>
        <v>170</v>
      </c>
      <c r="J172">
        <f t="shared" si="5"/>
        <v>2</v>
      </c>
    </row>
    <row r="173" spans="1:10" hidden="1" outlineLevel="1" x14ac:dyDescent="0.25">
      <c r="A173">
        <v>179</v>
      </c>
      <c r="B173">
        <f>INDEX('BD original RSDJ'!I:K,MATCH(H173,'BD original RSDJ'!U:U,0),1)</f>
        <v>338</v>
      </c>
      <c r="C173">
        <f>INDEX('BD original RSDJ'!I:K,MATCH(H173,'BD original RSDJ'!U:U,0),2)</f>
        <v>417</v>
      </c>
      <c r="D173" t="str">
        <f>INDEX('BD original RSDJ'!I:K,MATCH(H173,'BD original RSDJ'!U:U,0),3)</f>
        <v>TSW462</v>
      </c>
      <c r="E173" t="str">
        <f>INDEX('BD original RSDJ'!B:K,MATCH(H173,'BD original RSDJ'!U:U,0),1)</f>
        <v>2018-03-31 16:00:35</v>
      </c>
      <c r="F173" s="11">
        <v>170</v>
      </c>
      <c r="H173" s="7">
        <v>11680</v>
      </c>
      <c r="I173">
        <f>MATCH(H173,'BD original RSDJ'!U:U,0)</f>
        <v>180</v>
      </c>
      <c r="J173">
        <f t="shared" si="5"/>
        <v>10</v>
      </c>
    </row>
    <row r="174" spans="1:10" hidden="1" outlineLevel="1" x14ac:dyDescent="0.25">
      <c r="A174">
        <v>190</v>
      </c>
      <c r="B174">
        <f>INDEX('BD original RSDJ'!I:K,MATCH(H174,'BD original RSDJ'!U:U,0),1)</f>
        <v>431</v>
      </c>
      <c r="C174">
        <f>INDEX('BD original RSDJ'!I:K,MATCH(H174,'BD original RSDJ'!U:U,0),2)</f>
        <v>504</v>
      </c>
      <c r="D174" t="str">
        <f>INDEX('BD original RSDJ'!I:K,MATCH(H174,'BD original RSDJ'!U:U,0),3)</f>
        <v>TSW462</v>
      </c>
      <c r="E174" t="str">
        <f>INDEX('BD original RSDJ'!B:K,MATCH(H174,'BD original RSDJ'!U:U,0),1)</f>
        <v>2018-03-31 23:07:36</v>
      </c>
      <c r="F174" s="11">
        <v>171</v>
      </c>
      <c r="H174" s="7">
        <v>5590</v>
      </c>
      <c r="I174">
        <f>MATCH(H174,'BD original RSDJ'!U:U,0)</f>
        <v>191</v>
      </c>
      <c r="J174">
        <f t="shared" si="5"/>
        <v>11</v>
      </c>
    </row>
    <row r="175" spans="1:10" hidden="1" outlineLevel="1" x14ac:dyDescent="0.25">
      <c r="A175">
        <v>113</v>
      </c>
      <c r="B175">
        <f>INDEX('BD original RSDJ'!I:K,MATCH(H175,'BD original RSDJ'!U:U,0),1)</f>
        <v>189</v>
      </c>
      <c r="C175">
        <f>INDEX('BD original RSDJ'!I:K,MATCH(H175,'BD original RSDJ'!U:U,0),2)</f>
        <v>202</v>
      </c>
      <c r="D175" t="str">
        <f>INDEX('BD original RSDJ'!I:K,MATCH(H175,'BD original RSDJ'!U:U,0),3)</f>
        <v>SZO378</v>
      </c>
      <c r="E175" t="str">
        <f>INDEX('BD original RSDJ'!B:K,MATCH(H175,'BD original RSDJ'!U:U,0),1)</f>
        <v>2018-03-29 13:21:22</v>
      </c>
      <c r="F175" s="11">
        <v>172</v>
      </c>
      <c r="H175" s="7">
        <v>7480</v>
      </c>
      <c r="I175">
        <f>MATCH(H175,'BD original RSDJ'!U:U,0)</f>
        <v>114</v>
      </c>
      <c r="J175">
        <f t="shared" si="5"/>
        <v>-77</v>
      </c>
    </row>
    <row r="176" spans="1:10" hidden="1" outlineLevel="1" x14ac:dyDescent="0.25">
      <c r="A176">
        <v>109</v>
      </c>
      <c r="B176">
        <f>INDEX('BD original RSDJ'!I:K,MATCH(H176,'BD original RSDJ'!U:U,0),1)</f>
        <v>166</v>
      </c>
      <c r="C176">
        <f>INDEX('BD original RSDJ'!I:K,MATCH(H176,'BD original RSDJ'!U:U,0),2)</f>
        <v>182</v>
      </c>
      <c r="D176" t="str">
        <f>INDEX('BD original RSDJ'!I:K,MATCH(H176,'BD original RSDJ'!U:U,0),3)</f>
        <v>SPO479</v>
      </c>
      <c r="E176" t="str">
        <f>INDEX('BD original RSDJ'!B:K,MATCH(H176,'BD original RSDJ'!U:U,0),1)</f>
        <v>2018-03-29 12:40:37</v>
      </c>
      <c r="F176" s="11">
        <v>173</v>
      </c>
      <c r="H176" s="7">
        <v>8690</v>
      </c>
      <c r="I176">
        <f>MATCH(H176,'BD original RSDJ'!U:U,0)</f>
        <v>110</v>
      </c>
      <c r="J176">
        <f t="shared" si="5"/>
        <v>-4</v>
      </c>
    </row>
    <row r="177" spans="1:12" hidden="1" outlineLevel="1" x14ac:dyDescent="0.25">
      <c r="A177" s="14">
        <v>186</v>
      </c>
      <c r="B177">
        <f>INDEX('BD original RSDJ'!I:K,MATCH(H177,'BD original RSDJ'!U:U,0),1)</f>
        <v>112</v>
      </c>
      <c r="C177">
        <f>INDEX('BD original RSDJ'!I:K,MATCH(H177,'BD original RSDJ'!U:U,0),2)</f>
        <v>111</v>
      </c>
      <c r="D177" t="str">
        <f>INDEX('BD original RSDJ'!I:K,MATCH(H177,'BD original RSDJ'!U:U,0),3)</f>
        <v>SZY995</v>
      </c>
      <c r="E177" t="str">
        <f>INDEX('BD original RSDJ'!B:K,MATCH(H177,'BD original RSDJ'!U:U,0),1)</f>
        <v>2018-03-29 12:07:08</v>
      </c>
      <c r="F177" s="11">
        <v>174</v>
      </c>
      <c r="H177" s="7">
        <v>6510</v>
      </c>
      <c r="I177" s="14">
        <v>187</v>
      </c>
      <c r="J177">
        <f t="shared" si="5"/>
        <v>77</v>
      </c>
    </row>
    <row r="178" spans="1:12" hidden="1" outlineLevel="1" x14ac:dyDescent="0.25">
      <c r="A178">
        <v>106</v>
      </c>
      <c r="B178">
        <f>INDEX('BD original RSDJ'!I:K,MATCH(H178,'BD original RSDJ'!U:U,0),1)</f>
        <v>147</v>
      </c>
      <c r="C178">
        <f>INDEX('BD original RSDJ'!I:K,MATCH(H178,'BD original RSDJ'!U:U,0),2)</f>
        <v>162</v>
      </c>
      <c r="D178" t="str">
        <f>INDEX('BD original RSDJ'!I:K,MATCH(H178,'BD original RSDJ'!U:U,0),3)</f>
        <v>THY367</v>
      </c>
      <c r="E178" t="str">
        <f>INDEX('BD original RSDJ'!B:K,MATCH(H178,'BD original RSDJ'!U:U,0),1)</f>
        <v>2018-03-29 12:29:54</v>
      </c>
      <c r="F178" s="11">
        <v>175</v>
      </c>
      <c r="H178" s="7">
        <v>5220</v>
      </c>
      <c r="I178">
        <f>MATCH(H178,'BD original RSDJ'!U:U,0)</f>
        <v>107</v>
      </c>
      <c r="J178">
        <f t="shared" si="5"/>
        <v>-80</v>
      </c>
    </row>
    <row r="179" spans="1:12" hidden="1" outlineLevel="1" x14ac:dyDescent="0.25">
      <c r="A179">
        <v>107</v>
      </c>
      <c r="B179">
        <f>INDEX('BD original RSDJ'!I:K,MATCH(H179,'BD original RSDJ'!U:U,0),1)</f>
        <v>158</v>
      </c>
      <c r="C179">
        <f>INDEX('BD original RSDJ'!I:K,MATCH(H179,'BD original RSDJ'!U:U,0),2)</f>
        <v>161</v>
      </c>
      <c r="D179" t="str">
        <f>INDEX('BD original RSDJ'!I:K,MATCH(H179,'BD original RSDJ'!U:U,0),3)</f>
        <v>TSX909</v>
      </c>
      <c r="E179" t="str">
        <f>INDEX('BD original RSDJ'!B:K,MATCH(H179,'BD original RSDJ'!U:U,0),1)</f>
        <v>2018-03-29 12:35:14</v>
      </c>
      <c r="F179" s="11">
        <v>176</v>
      </c>
      <c r="H179" s="7">
        <v>9150</v>
      </c>
      <c r="I179">
        <f>MATCH(H179,'BD original RSDJ'!U:U,0)</f>
        <v>108</v>
      </c>
      <c r="J179">
        <f t="shared" si="5"/>
        <v>1</v>
      </c>
    </row>
    <row r="180" spans="1:12" hidden="1" outlineLevel="1" x14ac:dyDescent="0.25">
      <c r="A180">
        <v>108</v>
      </c>
      <c r="B180">
        <f>INDEX('BD original RSDJ'!I:K,MATCH(H180,'BD original RSDJ'!U:U,0),1)</f>
        <v>163</v>
      </c>
      <c r="C180">
        <f>INDEX('BD original RSDJ'!I:K,MATCH(H180,'BD original RSDJ'!U:U,0),2)</f>
        <v>169</v>
      </c>
      <c r="D180" t="str">
        <f>INDEX('BD original RSDJ'!I:K,MATCH(H180,'BD original RSDJ'!U:U,0),3)</f>
        <v>TGK919</v>
      </c>
      <c r="E180" t="str">
        <f>INDEX('BD original RSDJ'!B:K,MATCH(H180,'BD original RSDJ'!U:U,0),1)</f>
        <v>2018-03-29 12:38:41</v>
      </c>
      <c r="F180" s="11">
        <v>177</v>
      </c>
      <c r="H180" s="7">
        <v>7310</v>
      </c>
      <c r="I180">
        <f>MATCH(H180,'BD original RSDJ'!U:U,0)</f>
        <v>109</v>
      </c>
      <c r="J180">
        <f t="shared" si="5"/>
        <v>1</v>
      </c>
    </row>
    <row r="181" spans="1:12" hidden="1" outlineLevel="1" x14ac:dyDescent="0.25">
      <c r="A181">
        <v>134</v>
      </c>
      <c r="B181">
        <f>INDEX('BD original RSDJ'!I:K,MATCH(H181,'BD original RSDJ'!U:U,0),1)</f>
        <v>252</v>
      </c>
      <c r="C181">
        <f>INDEX('BD original RSDJ'!I:K,MATCH(H181,'BD original RSDJ'!U:U,0),2)</f>
        <v>337</v>
      </c>
      <c r="D181" t="str">
        <f>INDEX('BD original RSDJ'!I:K,MATCH(H181,'BD original RSDJ'!U:U,0),3)</f>
        <v>SZY995</v>
      </c>
      <c r="E181" t="str">
        <f>INDEX('BD original RSDJ'!B:K,MATCH(H181,'BD original RSDJ'!U:U,0),1)</f>
        <v>2018-03-30 11:19:45</v>
      </c>
      <c r="F181" s="11">
        <v>178</v>
      </c>
      <c r="G181" s="8" t="s">
        <v>466</v>
      </c>
      <c r="H181" s="8">
        <v>5380</v>
      </c>
      <c r="I181">
        <f>MATCH(H181,'BD original RSDJ'!U:U,0)</f>
        <v>135</v>
      </c>
      <c r="J181">
        <f t="shared" si="5"/>
        <v>26</v>
      </c>
    </row>
    <row r="182" spans="1:12" hidden="1" outlineLevel="1" x14ac:dyDescent="0.25">
      <c r="A182">
        <v>135</v>
      </c>
      <c r="B182">
        <f>INDEX('BD original RSDJ'!I:K,MATCH(H182,'BD original RSDJ'!U:U,0),1)</f>
        <v>259</v>
      </c>
      <c r="C182">
        <f>INDEX('BD original RSDJ'!I:K,MATCH(H182,'BD original RSDJ'!U:U,0),2)</f>
        <v>339</v>
      </c>
      <c r="D182" t="str">
        <f>INDEX('BD original RSDJ'!I:K,MATCH(H182,'BD original RSDJ'!U:U,0),3)</f>
        <v>TSX909</v>
      </c>
      <c r="E182" t="str">
        <f>INDEX('BD original RSDJ'!B:K,MATCH(H182,'BD original RSDJ'!U:U,0),1)</f>
        <v>2018-03-30 11:24:36</v>
      </c>
      <c r="F182" s="11">
        <v>179</v>
      </c>
      <c r="G182" s="8" t="s">
        <v>465</v>
      </c>
      <c r="H182" s="8">
        <v>11410</v>
      </c>
      <c r="I182">
        <f>MATCH(H182,'BD original RSDJ'!U:U,0)</f>
        <v>136</v>
      </c>
      <c r="J182">
        <f t="shared" si="5"/>
        <v>1</v>
      </c>
    </row>
    <row r="183" spans="1:12" hidden="1" outlineLevel="1" x14ac:dyDescent="0.25">
      <c r="A183" s="14">
        <v>133</v>
      </c>
      <c r="B183">
        <f>INDEX('BD original RSDJ'!I:K,MATCH(H183,'BD original RSDJ'!U:U,0),1)</f>
        <v>551</v>
      </c>
      <c r="C183">
        <f>INDEX('BD original RSDJ'!I:K,MATCH(H183,'BD original RSDJ'!U:U,0),2)</f>
        <v>561</v>
      </c>
      <c r="D183" t="str">
        <f>INDEX('BD original RSDJ'!I:K,MATCH(H183,'BD original RSDJ'!U:U,0),3)</f>
        <v>TSW572</v>
      </c>
      <c r="E183" t="str">
        <f>INDEX('BD original RSDJ'!B:K,MATCH(H183,'BD original RSDJ'!U:U,0),1)</f>
        <v>2018-03-26 21:52:50</v>
      </c>
      <c r="F183" s="11">
        <v>180</v>
      </c>
      <c r="H183" s="7">
        <v>6030</v>
      </c>
      <c r="I183" s="14">
        <v>134</v>
      </c>
      <c r="J183">
        <f t="shared" si="5"/>
        <v>-2</v>
      </c>
    </row>
    <row r="184" spans="1:12" hidden="1" outlineLevel="1" x14ac:dyDescent="0.25">
      <c r="A184">
        <v>136</v>
      </c>
      <c r="B184">
        <f>INDEX('BD original RSDJ'!I:K,MATCH(H184,'BD original RSDJ'!U:U,0),1)</f>
        <v>264</v>
      </c>
      <c r="C184">
        <f>INDEX('BD original RSDJ'!I:K,MATCH(H184,'BD original RSDJ'!U:U,0),2)</f>
        <v>347</v>
      </c>
      <c r="D184" t="str">
        <f>INDEX('BD original RSDJ'!I:K,MATCH(H184,'BD original RSDJ'!U:U,0),3)</f>
        <v>TSP338</v>
      </c>
      <c r="E184" t="str">
        <f>INDEX('BD original RSDJ'!B:K,MATCH(H184,'BD original RSDJ'!U:U,0),1)</f>
        <v>2018-03-30 11:27:45</v>
      </c>
      <c r="F184" s="11">
        <v>181</v>
      </c>
      <c r="H184" s="7">
        <v>6110</v>
      </c>
      <c r="I184">
        <f>MATCH(H184,'BD original RSDJ'!U:U,0)</f>
        <v>137</v>
      </c>
      <c r="J184">
        <f t="shared" si="5"/>
        <v>3</v>
      </c>
    </row>
    <row r="185" spans="1:12" hidden="1" outlineLevel="1" x14ac:dyDescent="0.25">
      <c r="A185">
        <v>144</v>
      </c>
      <c r="B185">
        <f>INDEX('BD original RSDJ'!I:K,MATCH(H185,'BD original RSDJ'!U:U,0),1)</f>
        <v>308</v>
      </c>
      <c r="C185">
        <f>INDEX('BD original RSDJ'!I:K,MATCH(H185,'BD original RSDJ'!U:U,0),2)</f>
        <v>385</v>
      </c>
      <c r="D185" t="str">
        <f>INDEX('BD original RSDJ'!I:K,MATCH(H185,'BD original RSDJ'!U:U,0),3)</f>
        <v>THY367</v>
      </c>
      <c r="E185" t="str">
        <f>INDEX('BD original RSDJ'!B:K,MATCH(H185,'BD original RSDJ'!U:U,0),1)</f>
        <v>2018-03-30 12:04:35</v>
      </c>
      <c r="F185" s="11">
        <v>182</v>
      </c>
      <c r="H185" s="7">
        <v>5230</v>
      </c>
      <c r="I185">
        <f>MATCH(H185,'BD original RSDJ'!U:U,0)</f>
        <v>145</v>
      </c>
      <c r="J185">
        <f t="shared" si="5"/>
        <v>8</v>
      </c>
    </row>
    <row r="186" spans="1:12" hidden="1" outlineLevel="1" x14ac:dyDescent="0.25">
      <c r="A186">
        <v>143</v>
      </c>
      <c r="B186">
        <f>INDEX('BD original RSDJ'!I:K,MATCH(H186,'BD original RSDJ'!U:U,0),1)</f>
        <v>307</v>
      </c>
      <c r="C186">
        <f>INDEX('BD original RSDJ'!I:K,MATCH(H186,'BD original RSDJ'!U:U,0),2)</f>
        <v>384</v>
      </c>
      <c r="D186" t="str">
        <f>INDEX('BD original RSDJ'!I:K,MATCH(H186,'BD original RSDJ'!U:U,0),3)</f>
        <v>TGK919</v>
      </c>
      <c r="E186" t="str">
        <f>INDEX('BD original RSDJ'!B:K,MATCH(H186,'BD original RSDJ'!U:U,0),1)</f>
        <v>2018-03-30 12:03:46</v>
      </c>
      <c r="F186" s="11">
        <v>183</v>
      </c>
      <c r="H186" s="7">
        <v>10100</v>
      </c>
      <c r="I186">
        <f>MATCH(H186,'BD original RSDJ'!U:U,0)</f>
        <v>144</v>
      </c>
      <c r="J186">
        <f t="shared" si="5"/>
        <v>-1</v>
      </c>
    </row>
    <row r="187" spans="1:12" hidden="1" outlineLevel="1" x14ac:dyDescent="0.25">
      <c r="A187">
        <v>138</v>
      </c>
      <c r="B187">
        <f>INDEX('BD original RSDJ'!I:K,MATCH(H187,'BD original RSDJ'!U:U,0),1)</f>
        <v>295</v>
      </c>
      <c r="C187">
        <f>INDEX('BD original RSDJ'!I:K,MATCH(H187,'BD original RSDJ'!U:U,0),2)</f>
        <v>375</v>
      </c>
      <c r="D187" t="str">
        <f>INDEX('BD original RSDJ'!I:K,MATCH(H187,'BD original RSDJ'!U:U,0),3)</f>
        <v>SZK769</v>
      </c>
      <c r="E187" t="str">
        <f>INDEX('BD original RSDJ'!B:K,MATCH(H187,'BD original RSDJ'!U:U,0),1)</f>
        <v>2018-03-30 11:50:13</v>
      </c>
      <c r="F187" s="11">
        <v>184</v>
      </c>
      <c r="H187" s="7">
        <v>11690</v>
      </c>
      <c r="I187">
        <f>MATCH(H187,'BD original RSDJ'!U:U,0)</f>
        <v>139</v>
      </c>
      <c r="J187">
        <f t="shared" si="5"/>
        <v>-5</v>
      </c>
    </row>
    <row r="188" spans="1:12" hidden="1" outlineLevel="1" x14ac:dyDescent="0.25">
      <c r="A188">
        <v>141</v>
      </c>
      <c r="B188">
        <f>INDEX('BD original RSDJ'!I:K,MATCH(H188,'BD original RSDJ'!U:U,0),1)</f>
        <v>301</v>
      </c>
      <c r="C188">
        <f>INDEX('BD original RSDJ'!I:K,MATCH(H188,'BD original RSDJ'!U:U,0),2)</f>
        <v>382</v>
      </c>
      <c r="D188" t="str">
        <f>INDEX('BD original RSDJ'!I:K,MATCH(H188,'BD original RSDJ'!U:U,0),3)</f>
        <v>TSP340</v>
      </c>
      <c r="E188" t="str">
        <f>INDEX('BD original RSDJ'!B:K,MATCH(H188,'BD original RSDJ'!U:U,0),1)</f>
        <v>2018-03-30 11:59:04</v>
      </c>
      <c r="F188" s="11">
        <v>185</v>
      </c>
      <c r="H188" s="7">
        <v>9180</v>
      </c>
      <c r="I188">
        <f>MATCH(H188,'BD original RSDJ'!U:U,0)</f>
        <v>142</v>
      </c>
      <c r="J188">
        <f t="shared" si="5"/>
        <v>3</v>
      </c>
    </row>
    <row r="189" spans="1:12" hidden="1" outlineLevel="1" x14ac:dyDescent="0.25">
      <c r="A189">
        <v>171</v>
      </c>
      <c r="B189">
        <f>INDEX('BD original RSDJ'!I:K,MATCH(H189,'BD original RSDJ'!U:U,0),1)</f>
        <v>242</v>
      </c>
      <c r="C189">
        <f>INDEX('BD original RSDJ'!I:K,MATCH(H189,'BD original RSDJ'!U:U,0),2)</f>
        <v>306</v>
      </c>
      <c r="D189" t="str">
        <f>INDEX('BD original RSDJ'!I:K,MATCH(H189,'BD original RSDJ'!U:U,0),3)</f>
        <v>SZK769</v>
      </c>
      <c r="E189" t="str">
        <f>INDEX('BD original RSDJ'!B:K,MATCH(H189,'BD original RSDJ'!U:U,0),1)</f>
        <v>2018-03-31 12:18:21</v>
      </c>
      <c r="F189" s="11">
        <v>186</v>
      </c>
      <c r="G189" s="8" t="s">
        <v>466</v>
      </c>
      <c r="H189" s="8">
        <v>1410</v>
      </c>
      <c r="I189">
        <f>MATCH(H189,'BD original RSDJ'!U:U,0)</f>
        <v>172</v>
      </c>
      <c r="J189">
        <f t="shared" si="5"/>
        <v>30</v>
      </c>
    </row>
    <row r="190" spans="1:12" hidden="1" outlineLevel="1" x14ac:dyDescent="0.25">
      <c r="A190" s="15">
        <v>43</v>
      </c>
      <c r="B190" t="str">
        <f>INDEX('BD original RSDJ'!A:I,I190,5)</f>
        <v>Martes</v>
      </c>
      <c r="F190" s="11"/>
      <c r="H190" s="7"/>
      <c r="I190" s="15">
        <v>44</v>
      </c>
      <c r="J190">
        <f t="shared" si="5"/>
        <v>-128</v>
      </c>
      <c r="L190">
        <f>INDEX('BD original RSDJ'!A:U,A190+1,21)</f>
        <v>7670</v>
      </c>
    </row>
    <row r="191" spans="1:12" hidden="1" outlineLevel="1" x14ac:dyDescent="0.25">
      <c r="A191" s="14">
        <v>65</v>
      </c>
      <c r="F191" s="11"/>
      <c r="H191" s="7"/>
      <c r="I191" s="14">
        <v>66</v>
      </c>
      <c r="J191">
        <f t="shared" si="5"/>
        <v>22</v>
      </c>
      <c r="L191">
        <f>INDEX('BD original RSDJ'!A:U,A191+1,21)</f>
        <v>5530</v>
      </c>
    </row>
    <row r="192" spans="1:12" hidden="1" outlineLevel="1" x14ac:dyDescent="0.25">
      <c r="A192" s="15">
        <v>90</v>
      </c>
      <c r="F192" s="11"/>
      <c r="H192" s="7"/>
      <c r="I192" s="15">
        <v>91</v>
      </c>
      <c r="J192">
        <f t="shared" si="5"/>
        <v>25</v>
      </c>
      <c r="L192">
        <f>INDEX('BD original RSDJ'!A:U,A192+1,21)</f>
        <v>6970</v>
      </c>
    </row>
    <row r="193" spans="1:12" hidden="1" outlineLevel="1" x14ac:dyDescent="0.25">
      <c r="A193" s="15">
        <v>100</v>
      </c>
      <c r="F193" s="11"/>
      <c r="H193" s="7"/>
      <c r="I193" s="15">
        <v>101</v>
      </c>
      <c r="J193">
        <f t="shared" si="5"/>
        <v>10</v>
      </c>
      <c r="L193">
        <f>INDEX('BD original RSDJ'!A:U,A193+1,21)</f>
        <v>14270</v>
      </c>
    </row>
    <row r="194" spans="1:12" hidden="1" outlineLevel="1" x14ac:dyDescent="0.25">
      <c r="A194" s="15">
        <v>149</v>
      </c>
      <c r="F194" s="11"/>
      <c r="H194" s="7"/>
      <c r="I194" s="15">
        <v>150</v>
      </c>
      <c r="J194">
        <f t="shared" si="5"/>
        <v>49</v>
      </c>
      <c r="L194">
        <f>INDEX('BD original RSDJ'!A:U,A194+1,21)</f>
        <v>11650</v>
      </c>
    </row>
    <row r="195" spans="1:12" collapsed="1" x14ac:dyDescent="0.25">
      <c r="I195"/>
      <c r="J195"/>
    </row>
    <row r="196" spans="1:12" x14ac:dyDescent="0.25">
      <c r="H196" s="9">
        <f>SUM(H4:H195)</f>
        <v>1902390</v>
      </c>
      <c r="I196"/>
      <c r="J196"/>
      <c r="L196" s="9">
        <f>SUM(L4:L195)</f>
        <v>46090</v>
      </c>
    </row>
    <row r="198" spans="1:12" x14ac:dyDescent="0.25">
      <c r="A198" s="13" t="s">
        <v>478</v>
      </c>
    </row>
    <row r="199" spans="1:12" ht="55.5" customHeight="1" x14ac:dyDescent="0.25">
      <c r="A199" s="109" t="s">
        <v>535</v>
      </c>
      <c r="B199" s="109"/>
      <c r="C199" s="109"/>
      <c r="D199" s="109"/>
      <c r="E199" s="109"/>
      <c r="F199" s="109"/>
      <c r="G199" s="109"/>
      <c r="H199" s="109"/>
      <c r="I199" s="109"/>
      <c r="J199" s="109"/>
      <c r="K199" s="109"/>
      <c r="L199" s="109"/>
    </row>
    <row r="200" spans="1:12" x14ac:dyDescent="0.25">
      <c r="A200" s="121" t="s">
        <v>537</v>
      </c>
      <c r="B200" s="121"/>
      <c r="C200" s="121"/>
      <c r="D200" s="121"/>
      <c r="E200" s="121"/>
      <c r="F200" s="121"/>
      <c r="G200" s="121"/>
      <c r="H200" s="121"/>
      <c r="I200" s="121"/>
      <c r="J200" s="121"/>
      <c r="K200" s="121"/>
      <c r="L200" s="121"/>
    </row>
    <row r="201" spans="1:12" ht="36" customHeight="1" thickBot="1" x14ac:dyDescent="0.3">
      <c r="A201" s="110" t="s">
        <v>536</v>
      </c>
      <c r="B201" s="110"/>
      <c r="C201" s="110"/>
      <c r="D201" s="110"/>
      <c r="E201" s="110"/>
      <c r="F201" s="110"/>
      <c r="G201" s="110"/>
      <c r="H201" s="110"/>
      <c r="I201" s="110"/>
      <c r="J201" s="110"/>
      <c r="K201" s="110"/>
      <c r="L201" s="110"/>
    </row>
    <row r="202" spans="1:12" ht="33.75" customHeight="1" x14ac:dyDescent="0.25">
      <c r="A202" s="64"/>
      <c r="B202" s="64"/>
      <c r="C202" s="118" t="s">
        <v>479</v>
      </c>
      <c r="D202" s="119"/>
      <c r="E202" s="120"/>
      <c r="F202" s="64"/>
      <c r="G202" s="64"/>
      <c r="H202" s="64"/>
      <c r="I202" s="64"/>
      <c r="J202" s="64"/>
      <c r="K202" s="64"/>
      <c r="L202" s="64"/>
    </row>
    <row r="203" spans="1:12" x14ac:dyDescent="0.25">
      <c r="A203" s="64"/>
      <c r="B203" s="64"/>
      <c r="C203" s="59" t="s">
        <v>460</v>
      </c>
      <c r="D203" s="58"/>
      <c r="E203" s="60" t="s">
        <v>15</v>
      </c>
      <c r="F203" s="64"/>
      <c r="G203" s="64"/>
      <c r="H203" s="64"/>
      <c r="I203" s="64"/>
      <c r="J203" s="64"/>
      <c r="K203" s="64"/>
      <c r="L203" s="64"/>
    </row>
    <row r="204" spans="1:12" ht="36" customHeight="1" thickBot="1" x14ac:dyDescent="0.3">
      <c r="A204" s="64"/>
      <c r="B204" s="64"/>
      <c r="C204" s="61">
        <v>48</v>
      </c>
      <c r="D204" s="62" t="s">
        <v>470</v>
      </c>
      <c r="E204" s="63">
        <v>7610</v>
      </c>
      <c r="F204" s="57" t="e">
        <f>MATCH(E204,'BD original RSDJ'!P:P,0)</f>
        <v>#N/A</v>
      </c>
      <c r="G204" s="64"/>
      <c r="H204" s="64"/>
      <c r="I204" s="64"/>
      <c r="J204" s="64"/>
      <c r="K204" s="64"/>
      <c r="L204" s="64"/>
    </row>
    <row r="205" spans="1:12" ht="37.5" customHeight="1" x14ac:dyDescent="0.25">
      <c r="A205" s="110" t="s">
        <v>480</v>
      </c>
      <c r="B205" s="110"/>
      <c r="C205" s="110"/>
      <c r="D205" s="110"/>
      <c r="E205" s="110"/>
      <c r="F205" s="110"/>
      <c r="G205" s="110"/>
      <c r="H205" s="110"/>
      <c r="I205" s="110"/>
      <c r="J205" s="110"/>
      <c r="K205" s="110"/>
      <c r="L205" s="110"/>
    </row>
    <row r="206" spans="1:12" x14ac:dyDescent="0.25">
      <c r="A206" s="111" t="s">
        <v>525</v>
      </c>
      <c r="B206" s="111"/>
      <c r="C206" s="111"/>
      <c r="D206" s="111"/>
      <c r="E206" s="111"/>
      <c r="F206" s="111"/>
      <c r="G206" s="111"/>
      <c r="H206" s="111"/>
      <c r="I206" s="111"/>
      <c r="J206" s="111"/>
      <c r="K206" s="111"/>
      <c r="L206" s="111"/>
    </row>
    <row r="207" spans="1:12" ht="36" customHeight="1" x14ac:dyDescent="0.25">
      <c r="A207" s="110" t="s">
        <v>533</v>
      </c>
      <c r="B207" s="110"/>
      <c r="C207" s="110"/>
      <c r="D207" s="110"/>
      <c r="E207" s="110"/>
      <c r="F207" s="110"/>
      <c r="G207" s="110"/>
      <c r="H207" s="110"/>
      <c r="I207" s="110"/>
      <c r="J207" s="110"/>
      <c r="K207" s="110"/>
      <c r="L207" s="110"/>
    </row>
    <row r="208" spans="1:12" ht="36" customHeight="1" x14ac:dyDescent="0.25">
      <c r="A208" s="111" t="s">
        <v>526</v>
      </c>
      <c r="B208" s="111"/>
      <c r="C208" s="111"/>
      <c r="D208" s="111"/>
      <c r="E208" s="111"/>
      <c r="F208" s="111"/>
      <c r="G208" s="111"/>
      <c r="H208" s="111"/>
      <c r="I208" s="111"/>
      <c r="J208" s="111"/>
      <c r="K208" s="111"/>
      <c r="L208" s="111"/>
    </row>
    <row r="209" spans="1:12" ht="36" customHeight="1" x14ac:dyDescent="0.25">
      <c r="A209" s="110" t="s">
        <v>534</v>
      </c>
      <c r="B209" s="110"/>
      <c r="C209" s="110"/>
      <c r="D209" s="110"/>
      <c r="E209" s="110"/>
      <c r="F209" s="110"/>
      <c r="G209" s="110"/>
      <c r="H209" s="110"/>
      <c r="I209" s="110"/>
      <c r="J209" s="110"/>
      <c r="K209" s="110"/>
      <c r="L209" s="110"/>
    </row>
    <row r="210" spans="1:12" ht="33.75" customHeight="1" thickBot="1" x14ac:dyDescent="0.3">
      <c r="A210" s="110" t="s">
        <v>527</v>
      </c>
      <c r="B210" s="110"/>
      <c r="C210" s="110"/>
      <c r="D210" s="110"/>
      <c r="E210" s="110"/>
      <c r="F210" s="110"/>
      <c r="G210" s="110"/>
      <c r="H210" s="110"/>
      <c r="I210" s="110"/>
      <c r="J210" s="110"/>
      <c r="K210" s="110"/>
      <c r="L210" s="110"/>
    </row>
    <row r="211" spans="1:12" ht="30.75" thickBot="1" x14ac:dyDescent="0.3">
      <c r="A211" s="105" t="s">
        <v>474</v>
      </c>
      <c r="B211" s="106"/>
      <c r="C211" s="106"/>
      <c r="D211" s="106"/>
      <c r="E211" s="106"/>
      <c r="F211" s="106"/>
      <c r="G211" s="106"/>
      <c r="H211" s="107"/>
      <c r="I211" s="103"/>
      <c r="J211" s="103"/>
      <c r="K211" s="29" t="s">
        <v>469</v>
      </c>
      <c r="L211" s="19" t="s">
        <v>461</v>
      </c>
    </row>
    <row r="212" spans="1:12" x14ac:dyDescent="0.25">
      <c r="A212" s="31"/>
      <c r="B212" s="32" t="s">
        <v>467</v>
      </c>
      <c r="C212" s="32"/>
      <c r="D212" s="32"/>
      <c r="E212" s="32"/>
      <c r="F212" s="33"/>
      <c r="G212" s="34" t="s">
        <v>473</v>
      </c>
      <c r="H212" s="35">
        <f>+H196</f>
        <v>1902390</v>
      </c>
      <c r="I212" s="35"/>
      <c r="J212" s="35"/>
      <c r="K212" s="32"/>
      <c r="L212" s="36"/>
    </row>
    <row r="213" spans="1:12" x14ac:dyDescent="0.25">
      <c r="A213" s="37"/>
      <c r="B213" s="38" t="s">
        <v>468</v>
      </c>
      <c r="C213" s="38"/>
      <c r="D213" s="38"/>
      <c r="E213" s="38"/>
      <c r="F213" s="39"/>
      <c r="G213" s="40" t="s">
        <v>473</v>
      </c>
      <c r="H213" s="41">
        <f>-H51</f>
        <v>-7610</v>
      </c>
      <c r="I213" s="41"/>
      <c r="J213" s="41"/>
      <c r="K213" s="42">
        <v>48</v>
      </c>
      <c r="L213" s="43"/>
    </row>
    <row r="214" spans="1:12" ht="30" x14ac:dyDescent="0.25">
      <c r="A214" s="37"/>
      <c r="B214" s="108" t="s">
        <v>475</v>
      </c>
      <c r="C214" s="108"/>
      <c r="D214" s="108"/>
      <c r="E214" s="108"/>
      <c r="F214" s="108"/>
      <c r="G214" s="44" t="s">
        <v>473</v>
      </c>
      <c r="H214" s="30">
        <f>+L196</f>
        <v>46090</v>
      </c>
      <c r="I214" s="104"/>
      <c r="J214" s="104"/>
      <c r="K214" s="45"/>
      <c r="L214" s="50" t="s">
        <v>471</v>
      </c>
    </row>
    <row r="215" spans="1:12" ht="15.75" thickBot="1" x14ac:dyDescent="0.3">
      <c r="A215" s="37"/>
      <c r="B215" s="38" t="s">
        <v>476</v>
      </c>
      <c r="C215" s="38"/>
      <c r="D215" s="38"/>
      <c r="E215" s="38"/>
      <c r="F215" s="39"/>
      <c r="G215" s="40" t="s">
        <v>473</v>
      </c>
      <c r="H215" s="41">
        <f>SUM(H212:H214)</f>
        <v>1940870</v>
      </c>
      <c r="I215" s="41"/>
      <c r="J215" s="41"/>
      <c r="K215" s="38"/>
      <c r="L215" s="43"/>
    </row>
    <row r="216" spans="1:12" x14ac:dyDescent="0.25">
      <c r="A216" s="37"/>
      <c r="B216" s="51" t="s">
        <v>472</v>
      </c>
      <c r="C216" s="52"/>
      <c r="D216" s="52"/>
      <c r="E216" s="52"/>
      <c r="F216" s="53"/>
      <c r="G216" s="40"/>
      <c r="H216" s="40"/>
      <c r="I216" s="40"/>
      <c r="J216" s="40"/>
      <c r="K216" s="38"/>
      <c r="L216" s="43"/>
    </row>
    <row r="217" spans="1:12" ht="15.75" thickBot="1" x14ac:dyDescent="0.3">
      <c r="A217" s="46"/>
      <c r="B217" s="54" t="s">
        <v>477</v>
      </c>
      <c r="C217" s="55"/>
      <c r="D217" s="55"/>
      <c r="E217" s="55"/>
      <c r="F217" s="56"/>
      <c r="G217" s="47"/>
      <c r="H217" s="47"/>
      <c r="I217" s="47"/>
      <c r="J217" s="47"/>
      <c r="K217" s="48"/>
      <c r="L217" s="49"/>
    </row>
    <row r="220" spans="1:12" ht="81.75" customHeight="1" x14ac:dyDescent="0.25">
      <c r="A220" s="110" t="s">
        <v>528</v>
      </c>
      <c r="B220" s="110"/>
      <c r="C220" s="110"/>
      <c r="D220" s="110"/>
      <c r="E220" s="110"/>
      <c r="F220" s="110"/>
      <c r="G220" s="110"/>
      <c r="H220" s="110"/>
      <c r="I220" s="110"/>
      <c r="J220" s="110"/>
      <c r="K220" s="110"/>
      <c r="L220" s="110"/>
    </row>
    <row r="222" spans="1:12" x14ac:dyDescent="0.25">
      <c r="A222" s="13" t="s">
        <v>492</v>
      </c>
    </row>
    <row r="223" spans="1:12" x14ac:dyDescent="0.25">
      <c r="A223" s="122" t="s">
        <v>493</v>
      </c>
      <c r="B223" s="110"/>
      <c r="C223" s="110"/>
      <c r="D223" s="110"/>
      <c r="E223" s="110"/>
      <c r="F223" s="110"/>
      <c r="G223" s="110"/>
      <c r="H223" s="110"/>
      <c r="I223" s="110"/>
      <c r="J223" s="110"/>
      <c r="K223" s="110"/>
      <c r="L223" s="110"/>
    </row>
    <row r="224" spans="1:12" x14ac:dyDescent="0.25">
      <c r="A224" s="122" t="s">
        <v>494</v>
      </c>
      <c r="B224" s="110"/>
      <c r="C224" s="110"/>
      <c r="D224" s="110"/>
      <c r="E224" s="110"/>
      <c r="F224" s="110"/>
      <c r="G224" s="110"/>
      <c r="H224" s="110"/>
      <c r="I224" s="110"/>
      <c r="J224" s="110"/>
      <c r="K224" s="110"/>
      <c r="L224" s="110"/>
    </row>
    <row r="225" spans="1:13" ht="34.5" customHeight="1" x14ac:dyDescent="0.25">
      <c r="A225" s="122" t="s">
        <v>529</v>
      </c>
      <c r="B225" s="110"/>
      <c r="C225" s="110"/>
      <c r="D225" s="110"/>
      <c r="E225" s="110"/>
      <c r="F225" s="110"/>
      <c r="G225" s="110"/>
      <c r="H225" s="110"/>
      <c r="I225" s="110"/>
      <c r="J225" s="110"/>
      <c r="K225" s="110"/>
      <c r="L225" s="110"/>
    </row>
    <row r="226" spans="1:13" ht="45.75" customHeight="1" x14ac:dyDescent="0.25">
      <c r="A226" s="122" t="s">
        <v>530</v>
      </c>
      <c r="B226" s="110"/>
      <c r="C226" s="110"/>
      <c r="D226" s="110"/>
      <c r="E226" s="110"/>
      <c r="F226" s="110"/>
      <c r="G226" s="110"/>
      <c r="H226" s="110"/>
      <c r="I226" s="110"/>
      <c r="J226" s="110"/>
      <c r="K226" s="110"/>
      <c r="L226" s="110"/>
    </row>
    <row r="227" spans="1:13" ht="33.75" customHeight="1" x14ac:dyDescent="0.25">
      <c r="A227" s="122" t="s">
        <v>490</v>
      </c>
      <c r="B227" s="110"/>
      <c r="C227" s="110"/>
      <c r="D227" s="110"/>
      <c r="E227" s="110"/>
      <c r="F227" s="110"/>
      <c r="G227" s="110"/>
      <c r="H227" s="110"/>
      <c r="I227" s="110"/>
      <c r="J227" s="110"/>
      <c r="K227" s="110"/>
      <c r="L227" s="110"/>
    </row>
    <row r="228" spans="1:13" ht="41.25" customHeight="1" thickBot="1" x14ac:dyDescent="0.3">
      <c r="A228" s="122" t="s">
        <v>491</v>
      </c>
      <c r="B228" s="110"/>
      <c r="C228" s="110"/>
      <c r="D228" s="110"/>
      <c r="E228" s="110"/>
      <c r="F228" s="110"/>
      <c r="G228" s="110"/>
      <c r="H228" s="110"/>
      <c r="I228" s="110"/>
      <c r="J228" s="110"/>
      <c r="K228" s="110"/>
      <c r="L228" s="110"/>
    </row>
    <row r="229" spans="1:13" x14ac:dyDescent="0.25">
      <c r="A229" s="80"/>
      <c r="B229" s="81"/>
      <c r="C229" s="81"/>
      <c r="D229" s="81"/>
      <c r="E229" s="81"/>
      <c r="F229" s="82"/>
      <c r="G229" s="83"/>
      <c r="H229" s="83"/>
      <c r="I229" s="83"/>
      <c r="J229" s="83"/>
      <c r="K229" s="81"/>
      <c r="L229" s="81"/>
      <c r="M229" s="84"/>
    </row>
    <row r="230" spans="1:13" x14ac:dyDescent="0.25">
      <c r="A230" s="85"/>
      <c r="B230" s="86"/>
      <c r="C230" s="86"/>
      <c r="D230" s="86"/>
      <c r="E230" s="86"/>
      <c r="F230" s="87"/>
      <c r="G230" s="88"/>
      <c r="H230" s="88"/>
      <c r="I230" s="88"/>
      <c r="J230" s="88"/>
      <c r="K230" s="86"/>
      <c r="L230" s="86"/>
      <c r="M230" s="89"/>
    </row>
    <row r="231" spans="1:13" x14ac:dyDescent="0.25">
      <c r="A231" s="85"/>
      <c r="B231" s="86"/>
      <c r="C231" s="86"/>
      <c r="D231" s="86"/>
      <c r="E231" s="86"/>
      <c r="F231" s="87"/>
      <c r="G231" s="88"/>
      <c r="H231" s="88"/>
      <c r="I231" s="88"/>
      <c r="J231" s="88"/>
      <c r="K231" s="86"/>
      <c r="L231" s="86"/>
      <c r="M231" s="89"/>
    </row>
    <row r="232" spans="1:13" x14ac:dyDescent="0.25">
      <c r="A232" s="85"/>
      <c r="B232" s="86"/>
      <c r="C232" s="86"/>
      <c r="D232" s="86"/>
      <c r="E232" s="86"/>
      <c r="F232" s="87"/>
      <c r="G232" s="88"/>
      <c r="H232" s="88"/>
      <c r="I232" s="88"/>
      <c r="J232" s="88"/>
      <c r="K232" s="86"/>
      <c r="L232" s="86"/>
      <c r="M232" s="89"/>
    </row>
    <row r="233" spans="1:13" x14ac:dyDescent="0.25">
      <c r="A233" s="85"/>
      <c r="B233" s="86"/>
      <c r="C233" s="86"/>
      <c r="D233" s="86"/>
      <c r="E233" s="86"/>
      <c r="F233" s="87"/>
      <c r="G233" s="88"/>
      <c r="H233" s="88"/>
      <c r="I233" s="88"/>
      <c r="J233" s="88"/>
      <c r="K233" s="86"/>
      <c r="L233" s="86"/>
      <c r="M233" s="89"/>
    </row>
    <row r="234" spans="1:13" x14ac:dyDescent="0.25">
      <c r="A234" s="85"/>
      <c r="B234" s="86"/>
      <c r="C234" s="86"/>
      <c r="D234" s="86"/>
      <c r="E234" s="86"/>
      <c r="F234" s="87"/>
      <c r="G234" s="88"/>
      <c r="H234" s="88"/>
      <c r="I234" s="88"/>
      <c r="J234" s="88"/>
      <c r="K234" s="86"/>
      <c r="L234" s="86"/>
      <c r="M234" s="89"/>
    </row>
    <row r="235" spans="1:13" x14ac:dyDescent="0.25">
      <c r="A235" s="85"/>
      <c r="B235" s="86"/>
      <c r="C235" s="86"/>
      <c r="D235" s="86"/>
      <c r="E235" s="86"/>
      <c r="F235" s="87"/>
      <c r="G235" s="88"/>
      <c r="H235" s="88"/>
      <c r="I235" s="88"/>
      <c r="J235" s="88"/>
      <c r="K235" s="86"/>
      <c r="L235" s="86"/>
      <c r="M235" s="89"/>
    </row>
    <row r="236" spans="1:13" x14ac:dyDescent="0.25">
      <c r="A236" s="85"/>
      <c r="B236" s="86"/>
      <c r="C236" s="86"/>
      <c r="D236" s="86"/>
      <c r="E236" s="86"/>
      <c r="F236" s="87"/>
      <c r="G236" s="88"/>
      <c r="H236" s="88"/>
      <c r="I236" s="88"/>
      <c r="J236" s="88"/>
      <c r="K236" s="86"/>
      <c r="L236" s="86"/>
      <c r="M236" s="89"/>
    </row>
    <row r="237" spans="1:13" x14ac:dyDescent="0.25">
      <c r="A237" s="85"/>
      <c r="B237" s="86"/>
      <c r="C237" s="86"/>
      <c r="D237" s="86"/>
      <c r="E237" s="86"/>
      <c r="F237" s="87"/>
      <c r="G237" s="88"/>
      <c r="H237" s="88"/>
      <c r="I237" s="88"/>
      <c r="J237" s="88"/>
      <c r="K237" s="86"/>
      <c r="L237" s="86"/>
      <c r="M237" s="89"/>
    </row>
    <row r="238" spans="1:13" x14ac:dyDescent="0.25">
      <c r="A238" s="85"/>
      <c r="B238" s="86"/>
      <c r="C238" s="86"/>
      <c r="D238" s="86"/>
      <c r="E238" s="86"/>
      <c r="F238" s="87"/>
      <c r="G238" s="88"/>
      <c r="H238" s="88"/>
      <c r="I238" s="88"/>
      <c r="J238" s="88"/>
      <c r="K238" s="86"/>
      <c r="L238" s="86"/>
      <c r="M238" s="89"/>
    </row>
    <row r="239" spans="1:13" x14ac:dyDescent="0.25">
      <c r="A239" s="85"/>
      <c r="B239" s="86"/>
      <c r="C239" s="86"/>
      <c r="D239" s="86"/>
      <c r="E239" s="86"/>
      <c r="F239" s="87"/>
      <c r="G239" s="88"/>
      <c r="H239" s="88"/>
      <c r="I239" s="88"/>
      <c r="J239" s="88"/>
      <c r="K239" s="86"/>
      <c r="L239" s="86"/>
      <c r="M239" s="89"/>
    </row>
    <row r="240" spans="1:13" x14ac:dyDescent="0.25">
      <c r="A240" s="85"/>
      <c r="B240" s="86"/>
      <c r="C240" s="86"/>
      <c r="D240" s="86"/>
      <c r="E240" s="86"/>
      <c r="F240" s="87"/>
      <c r="G240" s="88"/>
      <c r="H240" s="88"/>
      <c r="I240" s="88"/>
      <c r="J240" s="88"/>
      <c r="K240" s="86"/>
      <c r="L240" s="86"/>
      <c r="M240" s="89"/>
    </row>
    <row r="241" spans="1:13" x14ac:dyDescent="0.25">
      <c r="A241" s="85"/>
      <c r="B241" s="86"/>
      <c r="C241" s="86"/>
      <c r="D241" s="86"/>
      <c r="E241" s="86"/>
      <c r="F241" s="87"/>
      <c r="G241" s="88"/>
      <c r="H241" s="88"/>
      <c r="I241" s="88"/>
      <c r="J241" s="88"/>
      <c r="K241" s="86"/>
      <c r="L241" s="86"/>
      <c r="M241" s="89"/>
    </row>
    <row r="242" spans="1:13" x14ac:dyDescent="0.25">
      <c r="A242" s="85"/>
      <c r="B242" s="86"/>
      <c r="C242" s="86"/>
      <c r="D242" s="86"/>
      <c r="E242" s="86"/>
      <c r="F242" s="87"/>
      <c r="G242" s="88"/>
      <c r="H242" s="88"/>
      <c r="I242" s="88"/>
      <c r="J242" s="88"/>
      <c r="K242" s="86"/>
      <c r="L242" s="86"/>
      <c r="M242" s="89"/>
    </row>
    <row r="243" spans="1:13" x14ac:dyDescent="0.25">
      <c r="A243" s="85"/>
      <c r="B243" s="86"/>
      <c r="C243" s="86"/>
      <c r="D243" s="86"/>
      <c r="E243" s="86"/>
      <c r="F243" s="87"/>
      <c r="G243" s="88"/>
      <c r="H243" s="88"/>
      <c r="I243" s="88"/>
      <c r="J243" s="88"/>
      <c r="K243" s="86"/>
      <c r="L243" s="86"/>
      <c r="M243" s="89"/>
    </row>
    <row r="244" spans="1:13" x14ac:dyDescent="0.25">
      <c r="A244" s="85"/>
      <c r="B244" s="86"/>
      <c r="C244" s="86"/>
      <c r="D244" s="86"/>
      <c r="E244" s="86"/>
      <c r="F244" s="87"/>
      <c r="G244" s="88"/>
      <c r="H244" s="88"/>
      <c r="I244" s="88"/>
      <c r="J244" s="88"/>
      <c r="K244" s="86"/>
      <c r="L244" s="86"/>
      <c r="M244" s="89"/>
    </row>
    <row r="245" spans="1:13" x14ac:dyDescent="0.25">
      <c r="A245" s="85"/>
      <c r="B245" s="86"/>
      <c r="C245" s="86"/>
      <c r="D245" s="86"/>
      <c r="E245" s="86"/>
      <c r="F245" s="87"/>
      <c r="G245" s="88"/>
      <c r="H245" s="88"/>
      <c r="I245" s="88"/>
      <c r="J245" s="88"/>
      <c r="K245" s="86"/>
      <c r="L245" s="86"/>
      <c r="M245" s="89"/>
    </row>
    <row r="246" spans="1:13" x14ac:dyDescent="0.25">
      <c r="A246" s="85"/>
      <c r="B246" s="86"/>
      <c r="C246" s="86"/>
      <c r="D246" s="86"/>
      <c r="E246" s="86"/>
      <c r="F246" s="87"/>
      <c r="G246" s="88"/>
      <c r="H246" s="88"/>
      <c r="I246" s="88"/>
      <c r="J246" s="88"/>
      <c r="K246" s="86"/>
      <c r="L246" s="86"/>
      <c r="M246" s="89"/>
    </row>
    <row r="247" spans="1:13" x14ac:dyDescent="0.25">
      <c r="A247" s="85"/>
      <c r="B247" s="86"/>
      <c r="C247" s="86"/>
      <c r="D247" s="86"/>
      <c r="E247" s="86"/>
      <c r="F247" s="87"/>
      <c r="G247" s="88"/>
      <c r="H247" s="88"/>
      <c r="I247" s="88"/>
      <c r="J247" s="88"/>
      <c r="K247" s="86"/>
      <c r="L247" s="86"/>
      <c r="M247" s="89"/>
    </row>
    <row r="248" spans="1:13" x14ac:dyDescent="0.25">
      <c r="A248" s="85"/>
      <c r="B248" s="86"/>
      <c r="C248" s="86"/>
      <c r="D248" s="86"/>
      <c r="E248" s="86"/>
      <c r="F248" s="87"/>
      <c r="G248" s="88"/>
      <c r="H248" s="88"/>
      <c r="I248" s="88"/>
      <c r="J248" s="88"/>
      <c r="K248" s="86"/>
      <c r="L248" s="86"/>
      <c r="M248" s="89"/>
    </row>
    <row r="249" spans="1:13" x14ac:dyDescent="0.25">
      <c r="A249" s="85"/>
      <c r="B249" s="86"/>
      <c r="C249" s="86"/>
      <c r="D249" s="86"/>
      <c r="E249" s="86"/>
      <c r="F249" s="87"/>
      <c r="G249" s="88"/>
      <c r="H249" s="88"/>
      <c r="I249" s="88"/>
      <c r="J249" s="88"/>
      <c r="K249" s="86"/>
      <c r="L249" s="86"/>
      <c r="M249" s="89"/>
    </row>
    <row r="250" spans="1:13" x14ac:dyDescent="0.25">
      <c r="A250" s="85"/>
      <c r="B250" s="86"/>
      <c r="C250" s="86"/>
      <c r="D250" s="86"/>
      <c r="E250" s="86"/>
      <c r="F250" s="87"/>
      <c r="G250" s="88"/>
      <c r="H250" s="88"/>
      <c r="I250" s="88"/>
      <c r="J250" s="88"/>
      <c r="K250" s="86"/>
      <c r="L250" s="86"/>
      <c r="M250" s="89"/>
    </row>
    <row r="251" spans="1:13" x14ac:dyDescent="0.25">
      <c r="A251" s="85"/>
      <c r="B251" s="86"/>
      <c r="C251" s="86"/>
      <c r="D251" s="86"/>
      <c r="E251" s="86"/>
      <c r="F251" s="87"/>
      <c r="G251" s="88"/>
      <c r="H251" s="88"/>
      <c r="I251" s="88"/>
      <c r="J251" s="88"/>
      <c r="K251" s="86"/>
      <c r="L251" s="86"/>
      <c r="M251" s="89"/>
    </row>
    <row r="252" spans="1:13" x14ac:dyDescent="0.25">
      <c r="A252" s="85"/>
      <c r="B252" s="86"/>
      <c r="C252" s="86"/>
      <c r="D252" s="86"/>
      <c r="E252" s="86"/>
      <c r="F252" s="87"/>
      <c r="G252" s="88"/>
      <c r="H252" s="88"/>
      <c r="I252" s="88"/>
      <c r="J252" s="88"/>
      <c r="K252" s="86"/>
      <c r="L252" s="86"/>
      <c r="M252" s="89"/>
    </row>
    <row r="253" spans="1:13" x14ac:dyDescent="0.25">
      <c r="A253" s="85"/>
      <c r="B253" s="86"/>
      <c r="C253" s="86"/>
      <c r="D253" s="86"/>
      <c r="E253" s="86"/>
      <c r="F253" s="87"/>
      <c r="G253" s="88"/>
      <c r="H253" s="88"/>
      <c r="I253" s="88"/>
      <c r="J253" s="88"/>
      <c r="K253" s="86"/>
      <c r="L253" s="86"/>
      <c r="M253" s="89"/>
    </row>
    <row r="254" spans="1:13" ht="15.75" thickBot="1" x14ac:dyDescent="0.3">
      <c r="A254" s="90"/>
      <c r="B254" s="91"/>
      <c r="C254" s="91"/>
      <c r="D254" s="91"/>
      <c r="E254" s="91"/>
      <c r="F254" s="92"/>
      <c r="G254" s="93"/>
      <c r="H254" s="93"/>
      <c r="I254" s="93"/>
      <c r="J254" s="93"/>
      <c r="K254" s="91"/>
      <c r="L254" s="91"/>
      <c r="M254" s="94"/>
    </row>
    <row r="256" spans="1:13" ht="56.25" customHeight="1" thickBot="1" x14ac:dyDescent="0.3">
      <c r="A256" s="122" t="s">
        <v>532</v>
      </c>
      <c r="B256" s="110"/>
      <c r="C256" s="110"/>
      <c r="D256" s="110"/>
      <c r="E256" s="110"/>
      <c r="F256" s="110"/>
      <c r="G256" s="110"/>
      <c r="H256" s="110"/>
      <c r="I256" s="110"/>
      <c r="J256" s="110"/>
      <c r="K256" s="110"/>
      <c r="L256" s="110"/>
    </row>
    <row r="257" spans="1:13" x14ac:dyDescent="0.25">
      <c r="A257" s="80"/>
      <c r="B257" s="81"/>
      <c r="C257" s="81"/>
      <c r="D257" s="81"/>
      <c r="E257" s="81"/>
      <c r="F257" s="82"/>
      <c r="G257" s="83"/>
      <c r="H257" s="83"/>
      <c r="I257" s="83"/>
      <c r="J257" s="83"/>
      <c r="K257" s="81"/>
      <c r="L257" s="81"/>
      <c r="M257" s="84"/>
    </row>
    <row r="258" spans="1:13" x14ac:dyDescent="0.25">
      <c r="A258" s="85"/>
      <c r="B258" s="86"/>
      <c r="C258" s="86"/>
      <c r="D258" s="86"/>
      <c r="E258" s="86"/>
      <c r="F258" s="87"/>
      <c r="G258" s="88"/>
      <c r="H258" s="88"/>
      <c r="I258" s="88"/>
      <c r="J258" s="88"/>
      <c r="K258" s="86"/>
      <c r="L258" s="86"/>
      <c r="M258" s="89"/>
    </row>
    <row r="259" spans="1:13" x14ac:dyDescent="0.25">
      <c r="A259" s="85"/>
      <c r="B259" s="86"/>
      <c r="C259" s="86"/>
      <c r="D259" s="86"/>
      <c r="E259" s="86"/>
      <c r="F259" s="87"/>
      <c r="G259" s="88"/>
      <c r="H259" s="88"/>
      <c r="I259" s="88"/>
      <c r="J259" s="88"/>
      <c r="K259" s="86"/>
      <c r="L259" s="86"/>
      <c r="M259" s="89"/>
    </row>
    <row r="260" spans="1:13" x14ac:dyDescent="0.25">
      <c r="A260" s="85"/>
      <c r="B260" s="86"/>
      <c r="C260" s="86"/>
      <c r="D260" s="86"/>
      <c r="E260" s="86"/>
      <c r="F260" s="87"/>
      <c r="G260" s="88"/>
      <c r="H260" s="88"/>
      <c r="I260" s="88"/>
      <c r="J260" s="88"/>
      <c r="K260" s="86"/>
      <c r="L260" s="86"/>
      <c r="M260" s="89"/>
    </row>
    <row r="261" spans="1:13" x14ac:dyDescent="0.25">
      <c r="A261" s="85"/>
      <c r="B261" s="86"/>
      <c r="C261" s="86"/>
      <c r="D261" s="86"/>
      <c r="E261" s="86"/>
      <c r="F261" s="87"/>
      <c r="G261" s="88"/>
      <c r="H261" s="88"/>
      <c r="I261" s="88"/>
      <c r="J261" s="88"/>
      <c r="K261" s="86"/>
      <c r="L261" s="86"/>
      <c r="M261" s="89"/>
    </row>
    <row r="262" spans="1:13" x14ac:dyDescent="0.25">
      <c r="A262" s="85"/>
      <c r="B262" s="86"/>
      <c r="C262" s="86"/>
      <c r="D262" s="86"/>
      <c r="E262" s="86"/>
      <c r="F262" s="87"/>
      <c r="G262" s="88"/>
      <c r="H262" s="88"/>
      <c r="I262" s="88"/>
      <c r="J262" s="88"/>
      <c r="K262" s="86"/>
      <c r="L262" s="86"/>
      <c r="M262" s="89"/>
    </row>
    <row r="263" spans="1:13" x14ac:dyDescent="0.25">
      <c r="A263" s="85"/>
      <c r="B263" s="86"/>
      <c r="C263" s="86"/>
      <c r="D263" s="86"/>
      <c r="E263" s="86"/>
      <c r="F263" s="87"/>
      <c r="G263" s="88"/>
      <c r="H263" s="88"/>
      <c r="I263" s="88"/>
      <c r="J263" s="88"/>
      <c r="K263" s="86"/>
      <c r="L263" s="86"/>
      <c r="M263" s="89"/>
    </row>
    <row r="264" spans="1:13" x14ac:dyDescent="0.25">
      <c r="A264" s="85"/>
      <c r="B264" s="86"/>
      <c r="C264" s="86"/>
      <c r="D264" s="86"/>
      <c r="E264" s="86"/>
      <c r="F264" s="87"/>
      <c r="G264" s="88"/>
      <c r="H264" s="88"/>
      <c r="I264" s="88"/>
      <c r="J264" s="88"/>
      <c r="K264" s="86"/>
      <c r="L264" s="86"/>
      <c r="M264" s="89"/>
    </row>
    <row r="265" spans="1:13" x14ac:dyDescent="0.25">
      <c r="A265" s="85"/>
      <c r="B265" s="86"/>
      <c r="C265" s="86"/>
      <c r="D265" s="86"/>
      <c r="E265" s="86"/>
      <c r="F265" s="87"/>
      <c r="G265" s="88"/>
      <c r="H265" s="88"/>
      <c r="I265" s="88"/>
      <c r="J265" s="88"/>
      <c r="K265" s="86"/>
      <c r="L265" s="86"/>
      <c r="M265" s="89"/>
    </row>
    <row r="266" spans="1:13" x14ac:dyDescent="0.25">
      <c r="A266" s="85"/>
      <c r="B266" s="86"/>
      <c r="C266" s="86"/>
      <c r="D266" s="86"/>
      <c r="E266" s="86"/>
      <c r="F266" s="87"/>
      <c r="G266" s="88"/>
      <c r="H266" s="88"/>
      <c r="I266" s="88"/>
      <c r="J266" s="88"/>
      <c r="K266" s="86"/>
      <c r="L266" s="86"/>
      <c r="M266" s="89"/>
    </row>
    <row r="267" spans="1:13" x14ac:dyDescent="0.25">
      <c r="A267" s="85"/>
      <c r="B267" s="86"/>
      <c r="C267" s="86"/>
      <c r="D267" s="86"/>
      <c r="E267" s="86"/>
      <c r="F267" s="87"/>
      <c r="G267" s="88"/>
      <c r="H267" s="88"/>
      <c r="I267" s="88"/>
      <c r="J267" s="88"/>
      <c r="K267" s="86"/>
      <c r="L267" s="86"/>
      <c r="M267" s="89"/>
    </row>
    <row r="268" spans="1:13" x14ac:dyDescent="0.25">
      <c r="A268" s="85"/>
      <c r="B268" s="86"/>
      <c r="C268" s="86"/>
      <c r="D268" s="86"/>
      <c r="E268" s="86"/>
      <c r="F268" s="87"/>
      <c r="G268" s="88"/>
      <c r="H268" s="88"/>
      <c r="I268" s="88"/>
      <c r="J268" s="88"/>
      <c r="K268" s="86"/>
      <c r="L268" s="86"/>
      <c r="M268" s="89"/>
    </row>
    <row r="269" spans="1:13" x14ac:dyDescent="0.25">
      <c r="A269" s="85"/>
      <c r="B269" s="86"/>
      <c r="C269" s="86"/>
      <c r="D269" s="86"/>
      <c r="E269" s="86"/>
      <c r="F269" s="87"/>
      <c r="G269" s="88"/>
      <c r="H269" s="88"/>
      <c r="I269" s="88"/>
      <c r="J269" s="88"/>
      <c r="K269" s="86"/>
      <c r="L269" s="86"/>
      <c r="M269" s="89"/>
    </row>
    <row r="270" spans="1:13" x14ac:dyDescent="0.25">
      <c r="A270" s="85"/>
      <c r="B270" s="86"/>
      <c r="C270" s="86"/>
      <c r="D270" s="86"/>
      <c r="E270" s="86"/>
      <c r="F270" s="87"/>
      <c r="G270" s="88"/>
      <c r="H270" s="88"/>
      <c r="I270" s="88"/>
      <c r="J270" s="88"/>
      <c r="K270" s="86"/>
      <c r="L270" s="86"/>
      <c r="M270" s="89"/>
    </row>
    <row r="271" spans="1:13" x14ac:dyDescent="0.25">
      <c r="A271" s="85"/>
      <c r="B271" s="86"/>
      <c r="C271" s="86"/>
      <c r="D271" s="86"/>
      <c r="E271" s="86"/>
      <c r="F271" s="87"/>
      <c r="G271" s="88"/>
      <c r="H271" s="88"/>
      <c r="I271" s="88"/>
      <c r="J271" s="88"/>
      <c r="K271" s="86"/>
      <c r="L271" s="86"/>
      <c r="M271" s="89"/>
    </row>
    <row r="272" spans="1:13" ht="15.75" thickBot="1" x14ac:dyDescent="0.3">
      <c r="A272" s="90"/>
      <c r="B272" s="91"/>
      <c r="C272" s="91"/>
      <c r="D272" s="91"/>
      <c r="E272" s="91"/>
      <c r="F272" s="92"/>
      <c r="G272" s="93"/>
      <c r="H272" s="93"/>
      <c r="I272" s="93"/>
      <c r="J272" s="93"/>
      <c r="K272" s="91"/>
      <c r="L272" s="91"/>
      <c r="M272" s="94"/>
    </row>
    <row r="274" spans="1:13" ht="19.5" customHeight="1" x14ac:dyDescent="0.25">
      <c r="A274" s="122" t="s">
        <v>531</v>
      </c>
      <c r="B274" s="110"/>
      <c r="C274" s="110"/>
      <c r="D274" s="110"/>
      <c r="E274" s="110"/>
      <c r="F274" s="110"/>
      <c r="G274" s="110"/>
      <c r="H274" s="110"/>
      <c r="I274" s="110"/>
      <c r="J274" s="110"/>
      <c r="K274" s="110"/>
      <c r="L274" s="110"/>
    </row>
    <row r="275" spans="1:13" ht="15.75" thickBot="1" x14ac:dyDescent="0.3"/>
    <row r="276" spans="1:13" x14ac:dyDescent="0.25">
      <c r="A276" s="80"/>
      <c r="B276" s="81"/>
      <c r="C276" s="81"/>
      <c r="D276" s="81"/>
      <c r="E276" s="81"/>
      <c r="F276" s="82"/>
      <c r="G276" s="83"/>
      <c r="H276" s="83"/>
      <c r="I276" s="83"/>
      <c r="J276" s="83"/>
      <c r="K276" s="81"/>
      <c r="L276" s="81"/>
      <c r="M276" s="84"/>
    </row>
    <row r="277" spans="1:13" x14ac:dyDescent="0.25">
      <c r="A277" s="85"/>
      <c r="B277" s="86"/>
      <c r="C277" s="86"/>
      <c r="D277" s="86"/>
      <c r="E277" s="86"/>
      <c r="F277" s="87"/>
      <c r="G277" s="88"/>
      <c r="H277" s="88"/>
      <c r="I277" s="88"/>
      <c r="J277" s="88"/>
      <c r="K277" s="86"/>
      <c r="L277" s="86"/>
      <c r="M277" s="89"/>
    </row>
    <row r="278" spans="1:13" x14ac:dyDescent="0.25">
      <c r="A278" s="85"/>
      <c r="B278" s="86"/>
      <c r="C278" s="86"/>
      <c r="D278" s="86"/>
      <c r="E278" s="86"/>
      <c r="F278" s="87"/>
      <c r="G278" s="88"/>
      <c r="H278" s="88"/>
      <c r="I278" s="88"/>
      <c r="J278" s="88"/>
      <c r="K278" s="86"/>
      <c r="L278" s="86"/>
      <c r="M278" s="89"/>
    </row>
    <row r="279" spans="1:13" x14ac:dyDescent="0.25">
      <c r="A279" s="85"/>
      <c r="B279" s="86"/>
      <c r="C279" s="86"/>
      <c r="D279" s="86"/>
      <c r="E279" s="86"/>
      <c r="F279" s="87"/>
      <c r="G279" s="88"/>
      <c r="H279" s="88"/>
      <c r="I279" s="88"/>
      <c r="J279" s="88"/>
      <c r="K279" s="86"/>
      <c r="L279" s="86"/>
      <c r="M279" s="89"/>
    </row>
    <row r="280" spans="1:13" x14ac:dyDescent="0.25">
      <c r="A280" s="85"/>
      <c r="B280" s="86"/>
      <c r="C280" s="86"/>
      <c r="D280" s="86"/>
      <c r="E280" s="86"/>
      <c r="F280" s="87"/>
      <c r="G280" s="88"/>
      <c r="H280" s="88"/>
      <c r="I280" s="88"/>
      <c r="J280" s="88"/>
      <c r="K280" s="86"/>
      <c r="L280" s="86"/>
      <c r="M280" s="89"/>
    </row>
    <row r="281" spans="1:13" x14ac:dyDescent="0.25">
      <c r="A281" s="85"/>
      <c r="B281" s="86"/>
      <c r="C281" s="86"/>
      <c r="D281" s="86"/>
      <c r="E281" s="86"/>
      <c r="F281" s="87"/>
      <c r="G281" s="88"/>
      <c r="H281" s="88"/>
      <c r="I281" s="88"/>
      <c r="J281" s="88"/>
      <c r="K281" s="86"/>
      <c r="L281" s="86"/>
      <c r="M281" s="89"/>
    </row>
    <row r="282" spans="1:13" x14ac:dyDescent="0.25">
      <c r="A282" s="85"/>
      <c r="B282" s="86"/>
      <c r="C282" s="86"/>
      <c r="D282" s="86"/>
      <c r="E282" s="86"/>
      <c r="F282" s="87"/>
      <c r="G282" s="88"/>
      <c r="H282" s="88"/>
      <c r="I282" s="88"/>
      <c r="J282" s="88"/>
      <c r="K282" s="86"/>
      <c r="L282" s="86"/>
      <c r="M282" s="89"/>
    </row>
    <row r="283" spans="1:13" x14ac:dyDescent="0.25">
      <c r="A283" s="85"/>
      <c r="B283" s="86"/>
      <c r="C283" s="86"/>
      <c r="D283" s="86"/>
      <c r="E283" s="86"/>
      <c r="F283" s="87"/>
      <c r="G283" s="88"/>
      <c r="H283" s="88"/>
      <c r="I283" s="88"/>
      <c r="J283" s="88"/>
      <c r="K283" s="86"/>
      <c r="L283" s="86"/>
      <c r="M283" s="89"/>
    </row>
    <row r="284" spans="1:13" x14ac:dyDescent="0.25">
      <c r="A284" s="85"/>
      <c r="B284" s="86"/>
      <c r="C284" s="86"/>
      <c r="D284" s="86"/>
      <c r="E284" s="86"/>
      <c r="F284" s="87"/>
      <c r="G284" s="88"/>
      <c r="H284" s="88"/>
      <c r="I284" s="88"/>
      <c r="J284" s="88"/>
      <c r="K284" s="86"/>
      <c r="L284" s="86"/>
      <c r="M284" s="89"/>
    </row>
    <row r="285" spans="1:13" x14ac:dyDescent="0.25">
      <c r="A285" s="85"/>
      <c r="B285" s="86"/>
      <c r="C285" s="86"/>
      <c r="D285" s="86"/>
      <c r="E285" s="86"/>
      <c r="F285" s="87"/>
      <c r="G285" s="88"/>
      <c r="H285" s="88"/>
      <c r="I285" s="88"/>
      <c r="J285" s="88"/>
      <c r="K285" s="86"/>
      <c r="L285" s="86"/>
      <c r="M285" s="89"/>
    </row>
    <row r="286" spans="1:13" x14ac:dyDescent="0.25">
      <c r="A286" s="85"/>
      <c r="B286" s="86"/>
      <c r="C286" s="86"/>
      <c r="D286" s="86"/>
      <c r="E286" s="86"/>
      <c r="F286" s="87"/>
      <c r="G286" s="88"/>
      <c r="H286" s="88"/>
      <c r="I286" s="88"/>
      <c r="J286" s="88"/>
      <c r="K286" s="86"/>
      <c r="L286" s="86"/>
      <c r="M286" s="89"/>
    </row>
    <row r="287" spans="1:13" ht="15.75" thickBot="1" x14ac:dyDescent="0.3">
      <c r="A287" s="90"/>
      <c r="B287" s="91"/>
      <c r="C287" s="91"/>
      <c r="D287" s="91"/>
      <c r="E287" s="91"/>
      <c r="F287" s="92"/>
      <c r="G287" s="93"/>
      <c r="H287" s="93"/>
      <c r="I287" s="93"/>
      <c r="J287" s="93"/>
      <c r="K287" s="91"/>
      <c r="L287" s="91"/>
      <c r="M287" s="94"/>
    </row>
    <row r="289" spans="1:13" x14ac:dyDescent="0.25">
      <c r="A289" s="122" t="s">
        <v>523</v>
      </c>
      <c r="B289" s="110"/>
      <c r="C289" s="110"/>
      <c r="D289" s="110"/>
      <c r="E289" s="110"/>
      <c r="F289" s="110"/>
      <c r="G289" s="110"/>
      <c r="H289" s="110"/>
      <c r="I289" s="110"/>
      <c r="J289" s="110"/>
      <c r="K289" s="110"/>
      <c r="L289" s="110"/>
    </row>
    <row r="290" spans="1:13" ht="15.75" thickBot="1" x14ac:dyDescent="0.3"/>
    <row r="291" spans="1:13" x14ac:dyDescent="0.25">
      <c r="A291" s="80"/>
      <c r="B291" s="81"/>
      <c r="C291" s="81"/>
      <c r="D291" s="81"/>
      <c r="E291" s="81"/>
      <c r="F291" s="82"/>
      <c r="G291" s="83"/>
      <c r="H291" s="83"/>
      <c r="I291" s="83"/>
      <c r="J291" s="83"/>
      <c r="K291" s="81"/>
      <c r="L291" s="81"/>
      <c r="M291" s="84"/>
    </row>
    <row r="292" spans="1:13" x14ac:dyDescent="0.25">
      <c r="A292" s="85"/>
      <c r="B292" s="86"/>
      <c r="C292" s="86"/>
      <c r="D292" s="86"/>
      <c r="E292" s="86"/>
      <c r="F292" s="87"/>
      <c r="G292" s="88"/>
      <c r="H292" s="88"/>
      <c r="I292" s="88"/>
      <c r="J292" s="88"/>
      <c r="K292" s="86"/>
      <c r="L292" s="86"/>
      <c r="M292" s="89"/>
    </row>
    <row r="293" spans="1:13" x14ac:dyDescent="0.25">
      <c r="A293" s="85"/>
      <c r="B293" s="86"/>
      <c r="C293" s="86"/>
      <c r="D293" s="86"/>
      <c r="E293" s="86"/>
      <c r="F293" s="87"/>
      <c r="G293" s="88"/>
      <c r="H293" s="88"/>
      <c r="I293" s="88"/>
      <c r="J293" s="88"/>
      <c r="K293" s="86"/>
      <c r="L293" s="86"/>
      <c r="M293" s="89"/>
    </row>
    <row r="294" spans="1:13" x14ac:dyDescent="0.25">
      <c r="A294" s="85"/>
      <c r="B294" s="86"/>
      <c r="C294" s="86"/>
      <c r="D294" s="86"/>
      <c r="E294" s="86"/>
      <c r="F294" s="87"/>
      <c r="G294" s="88"/>
      <c r="H294" s="88"/>
      <c r="I294" s="88"/>
      <c r="J294" s="88"/>
      <c r="K294" s="86"/>
      <c r="L294" s="86"/>
      <c r="M294" s="89"/>
    </row>
    <row r="295" spans="1:13" x14ac:dyDescent="0.25">
      <c r="A295" s="85"/>
      <c r="B295" s="86"/>
      <c r="C295" s="86"/>
      <c r="D295" s="86"/>
      <c r="E295" s="86"/>
      <c r="F295" s="87"/>
      <c r="G295" s="88"/>
      <c r="H295" s="88"/>
      <c r="I295" s="88"/>
      <c r="J295" s="88"/>
      <c r="K295" s="86"/>
      <c r="L295" s="86"/>
      <c r="M295" s="89"/>
    </row>
    <row r="296" spans="1:13" x14ac:dyDescent="0.25">
      <c r="A296" s="85"/>
      <c r="B296" s="86"/>
      <c r="C296" s="86"/>
      <c r="D296" s="86"/>
      <c r="E296" s="86"/>
      <c r="F296" s="87"/>
      <c r="G296" s="88"/>
      <c r="H296" s="88"/>
      <c r="I296" s="88"/>
      <c r="J296" s="88"/>
      <c r="K296" s="86"/>
      <c r="L296" s="86"/>
      <c r="M296" s="89"/>
    </row>
    <row r="297" spans="1:13" x14ac:dyDescent="0.25">
      <c r="A297" s="85"/>
      <c r="B297" s="86"/>
      <c r="C297" s="86"/>
      <c r="D297" s="86"/>
      <c r="E297" s="86"/>
      <c r="F297" s="87"/>
      <c r="G297" s="88"/>
      <c r="H297" s="88"/>
      <c r="I297" s="88"/>
      <c r="J297" s="88"/>
      <c r="K297" s="86"/>
      <c r="L297" s="86"/>
      <c r="M297" s="89"/>
    </row>
    <row r="298" spans="1:13" x14ac:dyDescent="0.25">
      <c r="A298" s="85"/>
      <c r="B298" s="86"/>
      <c r="C298" s="86"/>
      <c r="D298" s="86"/>
      <c r="E298" s="86"/>
      <c r="F298" s="87"/>
      <c r="G298" s="88"/>
      <c r="H298" s="88"/>
      <c r="I298" s="88"/>
      <c r="J298" s="88"/>
      <c r="K298" s="86"/>
      <c r="L298" s="86"/>
      <c r="M298" s="89"/>
    </row>
    <row r="299" spans="1:13" x14ac:dyDescent="0.25">
      <c r="A299" s="85"/>
      <c r="B299" s="86"/>
      <c r="C299" s="86"/>
      <c r="D299" s="86"/>
      <c r="E299" s="86"/>
      <c r="F299" s="87"/>
      <c r="G299" s="88"/>
      <c r="H299" s="88"/>
      <c r="I299" s="88"/>
      <c r="J299" s="88"/>
      <c r="K299" s="86"/>
      <c r="L299" s="86"/>
      <c r="M299" s="89"/>
    </row>
    <row r="300" spans="1:13" x14ac:dyDescent="0.25">
      <c r="A300" s="85"/>
      <c r="B300" s="86"/>
      <c r="C300" s="86"/>
      <c r="D300" s="86"/>
      <c r="E300" s="86"/>
      <c r="F300" s="87"/>
      <c r="G300" s="88"/>
      <c r="H300" s="88"/>
      <c r="I300" s="88"/>
      <c r="J300" s="88"/>
      <c r="K300" s="86"/>
      <c r="L300" s="86"/>
      <c r="M300" s="89"/>
    </row>
    <row r="301" spans="1:13" x14ac:dyDescent="0.25">
      <c r="A301" s="85"/>
      <c r="B301" s="86"/>
      <c r="C301" s="86"/>
      <c r="D301" s="86"/>
      <c r="E301" s="86"/>
      <c r="F301" s="87"/>
      <c r="G301" s="88"/>
      <c r="H301" s="88"/>
      <c r="I301" s="88"/>
      <c r="J301" s="88"/>
      <c r="K301" s="86"/>
      <c r="L301" s="86"/>
      <c r="M301" s="89"/>
    </row>
    <row r="302" spans="1:13" x14ac:dyDescent="0.25">
      <c r="A302" s="85"/>
      <c r="B302" s="86"/>
      <c r="C302" s="86"/>
      <c r="D302" s="86"/>
      <c r="E302" s="86"/>
      <c r="F302" s="87"/>
      <c r="G302" s="88"/>
      <c r="H302" s="88"/>
      <c r="I302" s="88"/>
      <c r="J302" s="88"/>
      <c r="K302" s="86"/>
      <c r="L302" s="86"/>
      <c r="M302" s="89"/>
    </row>
    <row r="303" spans="1:13" x14ac:dyDescent="0.25">
      <c r="A303" s="85"/>
      <c r="B303" s="86"/>
      <c r="C303" s="86"/>
      <c r="D303" s="86"/>
      <c r="E303" s="86"/>
      <c r="F303" s="87"/>
      <c r="G303" s="88"/>
      <c r="H303" s="88"/>
      <c r="I303" s="88"/>
      <c r="J303" s="88"/>
      <c r="K303" s="86"/>
      <c r="L303" s="86"/>
      <c r="M303" s="89"/>
    </row>
    <row r="304" spans="1:13" x14ac:dyDescent="0.25">
      <c r="A304" s="85"/>
      <c r="B304" s="86"/>
      <c r="C304" s="86"/>
      <c r="D304" s="86"/>
      <c r="E304" s="86"/>
      <c r="F304" s="87"/>
      <c r="G304" s="88"/>
      <c r="H304" s="88"/>
      <c r="I304" s="88"/>
      <c r="J304" s="88"/>
      <c r="K304" s="86"/>
      <c r="L304" s="86"/>
      <c r="M304" s="89"/>
    </row>
    <row r="305" spans="1:13" x14ac:dyDescent="0.25">
      <c r="A305" s="85"/>
      <c r="B305" s="86"/>
      <c r="C305" s="86"/>
      <c r="D305" s="86"/>
      <c r="E305" s="86"/>
      <c r="F305" s="87"/>
      <c r="G305" s="88"/>
      <c r="H305" s="88"/>
      <c r="I305" s="88"/>
      <c r="J305" s="88"/>
      <c r="K305" s="86"/>
      <c r="L305" s="86"/>
      <c r="M305" s="89"/>
    </row>
    <row r="306" spans="1:13" x14ac:dyDescent="0.25">
      <c r="A306" s="85"/>
      <c r="B306" s="86"/>
      <c r="C306" s="86"/>
      <c r="D306" s="86"/>
      <c r="E306" s="86"/>
      <c r="F306" s="87"/>
      <c r="G306" s="88"/>
      <c r="H306" s="88"/>
      <c r="I306" s="88"/>
      <c r="J306" s="88"/>
      <c r="K306" s="86"/>
      <c r="L306" s="86"/>
      <c r="M306" s="89"/>
    </row>
    <row r="307" spans="1:13" x14ac:dyDescent="0.25">
      <c r="A307" s="85"/>
      <c r="B307" s="86"/>
      <c r="C307" s="86"/>
      <c r="D307" s="86"/>
      <c r="E307" s="86"/>
      <c r="F307" s="87"/>
      <c r="G307" s="88"/>
      <c r="H307" s="88"/>
      <c r="I307" s="88"/>
      <c r="J307" s="88"/>
      <c r="K307" s="86"/>
      <c r="L307" s="86"/>
      <c r="M307" s="89"/>
    </row>
    <row r="308" spans="1:13" x14ac:dyDescent="0.25">
      <c r="A308" s="85"/>
      <c r="B308" s="86"/>
      <c r="C308" s="86"/>
      <c r="D308" s="86"/>
      <c r="E308" s="86"/>
      <c r="F308" s="87"/>
      <c r="G308" s="88"/>
      <c r="H308" s="88"/>
      <c r="I308" s="88"/>
      <c r="J308" s="88"/>
      <c r="K308" s="86"/>
      <c r="L308" s="86"/>
      <c r="M308" s="89"/>
    </row>
    <row r="309" spans="1:13" x14ac:dyDescent="0.25">
      <c r="A309" s="85"/>
      <c r="B309" s="86"/>
      <c r="C309" s="86"/>
      <c r="D309" s="86"/>
      <c r="E309" s="86"/>
      <c r="F309" s="87"/>
      <c r="G309" s="88"/>
      <c r="H309" s="88"/>
      <c r="I309" s="88"/>
      <c r="J309" s="88"/>
      <c r="K309" s="86"/>
      <c r="L309" s="86"/>
      <c r="M309" s="89"/>
    </row>
    <row r="310" spans="1:13" x14ac:dyDescent="0.25">
      <c r="A310" s="85"/>
      <c r="B310" s="86"/>
      <c r="C310" s="86"/>
      <c r="D310" s="86"/>
      <c r="E310" s="86"/>
      <c r="F310" s="87"/>
      <c r="G310" s="88"/>
      <c r="H310" s="88"/>
      <c r="I310" s="88"/>
      <c r="J310" s="88"/>
      <c r="K310" s="86"/>
      <c r="L310" s="86"/>
      <c r="M310" s="89"/>
    </row>
    <row r="311" spans="1:13" x14ac:dyDescent="0.25">
      <c r="A311" s="85"/>
      <c r="B311" s="86"/>
      <c r="C311" s="86"/>
      <c r="D311" s="86"/>
      <c r="E311" s="86"/>
      <c r="F311" s="87"/>
      <c r="G311" s="88"/>
      <c r="H311" s="88"/>
      <c r="I311" s="88"/>
      <c r="J311" s="88"/>
      <c r="K311" s="86"/>
      <c r="L311" s="86"/>
      <c r="M311" s="89"/>
    </row>
    <row r="312" spans="1:13" x14ac:dyDescent="0.25">
      <c r="A312" s="85"/>
      <c r="B312" s="86"/>
      <c r="C312" s="86"/>
      <c r="D312" s="86"/>
      <c r="E312" s="86"/>
      <c r="F312" s="87"/>
      <c r="G312" s="88"/>
      <c r="H312" s="88"/>
      <c r="I312" s="88"/>
      <c r="J312" s="88"/>
      <c r="K312" s="86"/>
      <c r="L312" s="86"/>
      <c r="M312" s="89"/>
    </row>
    <row r="313" spans="1:13" x14ac:dyDescent="0.25">
      <c r="A313" s="85"/>
      <c r="B313" s="86"/>
      <c r="C313" s="86"/>
      <c r="D313" s="86"/>
      <c r="E313" s="86"/>
      <c r="F313" s="87"/>
      <c r="G313" s="88"/>
      <c r="H313" s="88"/>
      <c r="I313" s="88"/>
      <c r="J313" s="88"/>
      <c r="K313" s="86"/>
      <c r="L313" s="86"/>
      <c r="M313" s="89"/>
    </row>
    <row r="314" spans="1:13" x14ac:dyDescent="0.25">
      <c r="A314" s="85"/>
      <c r="B314" s="86"/>
      <c r="C314" s="86"/>
      <c r="D314" s="86"/>
      <c r="E314" s="86"/>
      <c r="F314" s="87"/>
      <c r="G314" s="88"/>
      <c r="H314" s="88"/>
      <c r="I314" s="88"/>
      <c r="J314" s="88"/>
      <c r="K314" s="86"/>
      <c r="L314" s="86"/>
      <c r="M314" s="89"/>
    </row>
    <row r="315" spans="1:13" x14ac:dyDescent="0.25">
      <c r="A315" s="85"/>
      <c r="B315" s="86"/>
      <c r="C315" s="86"/>
      <c r="D315" s="86"/>
      <c r="E315" s="86"/>
      <c r="F315" s="87"/>
      <c r="G315" s="88"/>
      <c r="H315" s="88"/>
      <c r="I315" s="88"/>
      <c r="J315" s="88"/>
      <c r="K315" s="86"/>
      <c r="L315" s="86"/>
      <c r="M315" s="89"/>
    </row>
    <row r="316" spans="1:13" x14ac:dyDescent="0.25">
      <c r="A316" s="85"/>
      <c r="B316" s="86"/>
      <c r="C316" s="86"/>
      <c r="D316" s="86"/>
      <c r="E316" s="86"/>
      <c r="F316" s="87"/>
      <c r="G316" s="88"/>
      <c r="H316" s="88"/>
      <c r="I316" s="88"/>
      <c r="J316" s="88"/>
      <c r="K316" s="86"/>
      <c r="L316" s="86"/>
      <c r="M316" s="89"/>
    </row>
    <row r="317" spans="1:13" x14ac:dyDescent="0.25">
      <c r="A317" s="85"/>
      <c r="B317" s="86"/>
      <c r="C317" s="86"/>
      <c r="D317" s="86"/>
      <c r="E317" s="86"/>
      <c r="F317" s="87"/>
      <c r="G317" s="88"/>
      <c r="H317" s="88"/>
      <c r="I317" s="88"/>
      <c r="J317" s="88"/>
      <c r="K317" s="86"/>
      <c r="L317" s="86"/>
      <c r="M317" s="89"/>
    </row>
    <row r="318" spans="1:13" x14ac:dyDescent="0.25">
      <c r="A318" s="85"/>
      <c r="B318" s="86"/>
      <c r="C318" s="86"/>
      <c r="D318" s="86"/>
      <c r="E318" s="86"/>
      <c r="F318" s="87"/>
      <c r="G318" s="88"/>
      <c r="H318" s="88"/>
      <c r="I318" s="88"/>
      <c r="J318" s="88"/>
      <c r="K318" s="86"/>
      <c r="L318" s="86"/>
      <c r="M318" s="89"/>
    </row>
    <row r="319" spans="1:13" ht="15.75" thickBot="1" x14ac:dyDescent="0.3">
      <c r="A319" s="90"/>
      <c r="B319" s="91"/>
      <c r="C319" s="91"/>
      <c r="D319" s="91"/>
      <c r="E319" s="91"/>
      <c r="F319" s="92"/>
      <c r="G319" s="93"/>
      <c r="H319" s="93"/>
      <c r="I319" s="93"/>
      <c r="J319" s="93"/>
      <c r="K319" s="91"/>
      <c r="L319" s="91"/>
      <c r="M319" s="94"/>
    </row>
  </sheetData>
  <autoFilter ref="A3:L194"/>
  <mergeCells count="24">
    <mergeCell ref="A256:L256"/>
    <mergeCell ref="A274:L274"/>
    <mergeCell ref="A289:L289"/>
    <mergeCell ref="A220:L220"/>
    <mergeCell ref="A223:L223"/>
    <mergeCell ref="A226:L226"/>
    <mergeCell ref="A227:L227"/>
    <mergeCell ref="A228:L228"/>
    <mergeCell ref="A224:L224"/>
    <mergeCell ref="A225:L225"/>
    <mergeCell ref="A2:E2"/>
    <mergeCell ref="F2:H2"/>
    <mergeCell ref="C202:E202"/>
    <mergeCell ref="A200:L200"/>
    <mergeCell ref="A205:L205"/>
    <mergeCell ref="A211:H211"/>
    <mergeCell ref="B214:F214"/>
    <mergeCell ref="A199:L199"/>
    <mergeCell ref="A210:L210"/>
    <mergeCell ref="A209:L209"/>
    <mergeCell ref="A207:L207"/>
    <mergeCell ref="A201:L201"/>
    <mergeCell ref="A206:L206"/>
    <mergeCell ref="A208:L208"/>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
  <sheetViews>
    <sheetView showGridLines="0" workbookViewId="0">
      <selection activeCell="G90" sqref="G90"/>
    </sheetView>
  </sheetViews>
  <sheetFormatPr baseColWidth="10" defaultRowHeight="15" x14ac:dyDescent="0.25"/>
  <cols>
    <col min="1" max="1" width="23.140625" bestFit="1" customWidth="1"/>
    <col min="2" max="2" width="14.85546875" customWidth="1"/>
    <col min="3" max="3" width="7.5703125" bestFit="1" customWidth="1"/>
    <col min="4" max="4" width="9.85546875" bestFit="1" customWidth="1"/>
    <col min="5" max="5" width="7.5703125" bestFit="1" customWidth="1"/>
    <col min="6" max="6" width="7.85546875" bestFit="1" customWidth="1"/>
    <col min="7" max="7" width="12.5703125" bestFit="1" customWidth="1"/>
    <col min="8" max="8" width="9" bestFit="1" customWidth="1"/>
    <col min="9" max="10" width="12.5703125" bestFit="1" customWidth="1"/>
  </cols>
  <sheetData>
    <row r="1" spans="1:10" x14ac:dyDescent="0.25">
      <c r="A1" s="123" t="s">
        <v>488</v>
      </c>
      <c r="B1" s="124"/>
      <c r="C1" s="124"/>
      <c r="D1" s="124"/>
      <c r="E1" s="124"/>
      <c r="F1" s="124"/>
      <c r="G1" s="124"/>
      <c r="H1" s="124"/>
      <c r="I1" s="124"/>
      <c r="J1" s="124"/>
    </row>
    <row r="2" spans="1:10" x14ac:dyDescent="0.25">
      <c r="A2" s="124"/>
      <c r="B2" s="124"/>
      <c r="C2" s="124"/>
      <c r="D2" s="124"/>
      <c r="E2" s="124"/>
      <c r="F2" s="124"/>
      <c r="G2" s="124"/>
      <c r="H2" s="124"/>
      <c r="I2" s="124"/>
      <c r="J2" s="124"/>
    </row>
    <row r="3" spans="1:10" x14ac:dyDescent="0.25">
      <c r="A3" s="67" t="s">
        <v>483</v>
      </c>
      <c r="B3" s="67" t="s">
        <v>484</v>
      </c>
    </row>
    <row r="4" spans="1:10" x14ac:dyDescent="0.25">
      <c r="A4" s="67" t="s">
        <v>481</v>
      </c>
      <c r="B4" t="s">
        <v>27</v>
      </c>
      <c r="C4" t="s">
        <v>85</v>
      </c>
      <c r="D4" t="s">
        <v>88</v>
      </c>
      <c r="E4" t="s">
        <v>138</v>
      </c>
      <c r="F4" t="s">
        <v>189</v>
      </c>
      <c r="G4" t="s">
        <v>254</v>
      </c>
      <c r="H4" t="s">
        <v>327</v>
      </c>
      <c r="I4" t="s">
        <v>406</v>
      </c>
      <c r="J4" t="s">
        <v>482</v>
      </c>
    </row>
    <row r="5" spans="1:10" x14ac:dyDescent="0.25">
      <c r="A5" s="68" t="s">
        <v>285</v>
      </c>
      <c r="B5" s="71"/>
      <c r="C5" s="71"/>
      <c r="D5" s="71"/>
      <c r="E5" s="71"/>
      <c r="F5" s="71"/>
      <c r="G5" s="71">
        <v>8690</v>
      </c>
      <c r="H5" s="71"/>
      <c r="I5" s="71"/>
      <c r="J5" s="71">
        <v>8690</v>
      </c>
    </row>
    <row r="6" spans="1:10" x14ac:dyDescent="0.25">
      <c r="A6" s="68" t="s">
        <v>59</v>
      </c>
      <c r="B6" s="71">
        <v>13500</v>
      </c>
      <c r="C6" s="71"/>
      <c r="D6" s="71">
        <v>26940</v>
      </c>
      <c r="E6" s="71">
        <v>38770</v>
      </c>
      <c r="F6" s="71">
        <v>40140</v>
      </c>
      <c r="G6" s="71">
        <v>38650</v>
      </c>
      <c r="H6" s="71">
        <v>23700</v>
      </c>
      <c r="I6" s="71">
        <v>37430</v>
      </c>
      <c r="J6" s="71">
        <v>219130</v>
      </c>
    </row>
    <row r="7" spans="1:10" x14ac:dyDescent="0.25">
      <c r="A7" s="68" t="s">
        <v>46</v>
      </c>
      <c r="B7" s="71">
        <v>8340</v>
      </c>
      <c r="C7" s="71"/>
      <c r="D7" s="71">
        <v>8240</v>
      </c>
      <c r="E7" s="71">
        <v>24960</v>
      </c>
      <c r="F7" s="71">
        <v>13360</v>
      </c>
      <c r="G7" s="71">
        <v>10670</v>
      </c>
      <c r="H7" s="71">
        <v>30440</v>
      </c>
      <c r="I7" s="71">
        <v>14670</v>
      </c>
      <c r="J7" s="71">
        <v>110680</v>
      </c>
    </row>
    <row r="8" spans="1:10" x14ac:dyDescent="0.25">
      <c r="A8" s="68" t="s">
        <v>261</v>
      </c>
      <c r="B8" s="71"/>
      <c r="C8" s="71"/>
      <c r="D8" s="71"/>
      <c r="E8" s="71"/>
      <c r="F8" s="71"/>
      <c r="G8" s="71">
        <v>14270</v>
      </c>
      <c r="H8" s="71">
        <v>11690</v>
      </c>
      <c r="I8" s="71">
        <v>1410</v>
      </c>
      <c r="J8" s="71">
        <v>27370</v>
      </c>
    </row>
    <row r="9" spans="1:10" x14ac:dyDescent="0.25">
      <c r="A9" s="68" t="s">
        <v>295</v>
      </c>
      <c r="B9" s="71"/>
      <c r="C9" s="71"/>
      <c r="D9" s="71"/>
      <c r="E9" s="71"/>
      <c r="F9" s="71"/>
      <c r="G9" s="71">
        <v>7480</v>
      </c>
      <c r="H9" s="71"/>
      <c r="I9" s="71"/>
      <c r="J9" s="71">
        <v>7480</v>
      </c>
    </row>
    <row r="10" spans="1:10" x14ac:dyDescent="0.25">
      <c r="A10" s="68" t="s">
        <v>52</v>
      </c>
      <c r="B10" s="71">
        <v>27670</v>
      </c>
      <c r="C10" s="71"/>
      <c r="D10" s="71">
        <v>38560</v>
      </c>
      <c r="E10" s="71">
        <v>30340</v>
      </c>
      <c r="F10" s="71">
        <v>38520</v>
      </c>
      <c r="G10" s="71">
        <v>39650</v>
      </c>
      <c r="H10" s="71">
        <v>47250</v>
      </c>
      <c r="I10" s="71">
        <v>29600</v>
      </c>
      <c r="J10" s="71">
        <v>251590</v>
      </c>
    </row>
    <row r="11" spans="1:10" x14ac:dyDescent="0.25">
      <c r="A11" s="68" t="s">
        <v>68</v>
      </c>
      <c r="B11" s="71">
        <v>21460</v>
      </c>
      <c r="C11" s="71"/>
      <c r="D11" s="71">
        <v>29080</v>
      </c>
      <c r="E11" s="71">
        <v>26610</v>
      </c>
      <c r="F11" s="71">
        <v>37090</v>
      </c>
      <c r="G11" s="71">
        <v>22630</v>
      </c>
      <c r="H11" s="71">
        <v>38040</v>
      </c>
      <c r="I11" s="71">
        <v>18990</v>
      </c>
      <c r="J11" s="71">
        <v>193900</v>
      </c>
    </row>
    <row r="12" spans="1:10" x14ac:dyDescent="0.25">
      <c r="A12" s="68" t="s">
        <v>29</v>
      </c>
      <c r="B12" s="71">
        <v>30300</v>
      </c>
      <c r="C12" s="71"/>
      <c r="D12" s="71">
        <v>34710</v>
      </c>
      <c r="E12" s="71">
        <v>27470</v>
      </c>
      <c r="F12" s="71">
        <v>42320</v>
      </c>
      <c r="G12" s="71">
        <v>41230</v>
      </c>
      <c r="H12" s="71">
        <v>41920</v>
      </c>
      <c r="I12" s="71">
        <v>37340</v>
      </c>
      <c r="J12" s="71">
        <v>255290</v>
      </c>
    </row>
    <row r="13" spans="1:10" x14ac:dyDescent="0.25">
      <c r="A13" s="68" t="s">
        <v>272</v>
      </c>
      <c r="B13" s="71"/>
      <c r="C13" s="71"/>
      <c r="D13" s="71"/>
      <c r="E13" s="71"/>
      <c r="F13" s="71"/>
      <c r="G13" s="71">
        <v>6510</v>
      </c>
      <c r="H13" s="71">
        <v>5380</v>
      </c>
      <c r="I13" s="71"/>
      <c r="J13" s="71">
        <v>11890</v>
      </c>
    </row>
    <row r="14" spans="1:10" x14ac:dyDescent="0.25">
      <c r="A14" s="68" t="s">
        <v>43</v>
      </c>
      <c r="B14" s="71">
        <v>24840</v>
      </c>
      <c r="C14" s="71"/>
      <c r="D14" s="71">
        <v>32290</v>
      </c>
      <c r="E14" s="71">
        <v>31180</v>
      </c>
      <c r="F14" s="71">
        <v>40790</v>
      </c>
      <c r="G14" s="71">
        <v>32560</v>
      </c>
      <c r="H14" s="71">
        <v>39510</v>
      </c>
      <c r="I14" s="71">
        <v>38160</v>
      </c>
      <c r="J14" s="71">
        <v>239330</v>
      </c>
    </row>
    <row r="15" spans="1:10" x14ac:dyDescent="0.25">
      <c r="A15" s="68" t="s">
        <v>281</v>
      </c>
      <c r="B15" s="71"/>
      <c r="C15" s="71"/>
      <c r="D15" s="71"/>
      <c r="E15" s="71"/>
      <c r="F15" s="71"/>
      <c r="G15" s="71">
        <v>7310</v>
      </c>
      <c r="H15" s="71">
        <v>10100</v>
      </c>
      <c r="I15" s="71"/>
      <c r="J15" s="71">
        <v>17410</v>
      </c>
    </row>
    <row r="16" spans="1:10" x14ac:dyDescent="0.25">
      <c r="A16" s="68" t="s">
        <v>275</v>
      </c>
      <c r="B16" s="71"/>
      <c r="C16" s="71"/>
      <c r="D16" s="71"/>
      <c r="E16" s="71"/>
      <c r="F16" s="71"/>
      <c r="G16" s="71">
        <v>5220</v>
      </c>
      <c r="H16" s="71">
        <v>5230</v>
      </c>
      <c r="I16" s="71"/>
      <c r="J16" s="71">
        <v>10450</v>
      </c>
    </row>
    <row r="17" spans="1:10" x14ac:dyDescent="0.25">
      <c r="A17" s="68" t="s">
        <v>49</v>
      </c>
      <c r="B17" s="71">
        <v>9750</v>
      </c>
      <c r="C17" s="71">
        <v>6850</v>
      </c>
      <c r="D17" s="71">
        <v>10580</v>
      </c>
      <c r="E17" s="71">
        <v>20640</v>
      </c>
      <c r="F17" s="71">
        <v>27950</v>
      </c>
      <c r="G17" s="71">
        <v>14950</v>
      </c>
      <c r="H17" s="71">
        <v>27000</v>
      </c>
      <c r="I17" s="71">
        <v>23790</v>
      </c>
      <c r="J17" s="71">
        <v>141510</v>
      </c>
    </row>
    <row r="18" spans="1:10" x14ac:dyDescent="0.25">
      <c r="A18" s="68" t="s">
        <v>341</v>
      </c>
      <c r="B18" s="71"/>
      <c r="C18" s="71"/>
      <c r="D18" s="71"/>
      <c r="E18" s="71"/>
      <c r="F18" s="71"/>
      <c r="G18" s="71"/>
      <c r="H18" s="71">
        <v>6030</v>
      </c>
      <c r="I18" s="71"/>
      <c r="J18" s="71">
        <v>6030</v>
      </c>
    </row>
    <row r="19" spans="1:10" x14ac:dyDescent="0.25">
      <c r="A19" s="68" t="s">
        <v>348</v>
      </c>
      <c r="B19" s="71"/>
      <c r="C19" s="71"/>
      <c r="D19" s="71"/>
      <c r="E19" s="71"/>
      <c r="F19" s="71"/>
      <c r="G19" s="71"/>
      <c r="H19" s="71">
        <v>6110</v>
      </c>
      <c r="I19" s="71"/>
      <c r="J19" s="71">
        <v>6110</v>
      </c>
    </row>
    <row r="20" spans="1:10" x14ac:dyDescent="0.25">
      <c r="A20" s="68" t="s">
        <v>359</v>
      </c>
      <c r="B20" s="71"/>
      <c r="C20" s="71"/>
      <c r="D20" s="71"/>
      <c r="E20" s="71"/>
      <c r="F20" s="71"/>
      <c r="G20" s="71"/>
      <c r="H20" s="71">
        <v>9180</v>
      </c>
      <c r="I20" s="71"/>
      <c r="J20" s="71">
        <v>9180</v>
      </c>
    </row>
    <row r="21" spans="1:10" x14ac:dyDescent="0.25">
      <c r="A21" s="68" t="s">
        <v>63</v>
      </c>
      <c r="B21" s="71">
        <v>10350</v>
      </c>
      <c r="C21" s="71"/>
      <c r="D21" s="71">
        <v>12120</v>
      </c>
      <c r="E21" s="71">
        <v>25160</v>
      </c>
      <c r="F21" s="71">
        <v>15940</v>
      </c>
      <c r="G21" s="71">
        <v>21450</v>
      </c>
      <c r="H21" s="71">
        <v>23110</v>
      </c>
      <c r="I21" s="71">
        <v>29430</v>
      </c>
      <c r="J21" s="71">
        <v>137560</v>
      </c>
    </row>
    <row r="22" spans="1:10" x14ac:dyDescent="0.25">
      <c r="A22" s="68" t="s">
        <v>38</v>
      </c>
      <c r="B22" s="71">
        <v>26220</v>
      </c>
      <c r="C22" s="71"/>
      <c r="D22" s="71">
        <v>38520</v>
      </c>
      <c r="E22" s="71">
        <v>31460</v>
      </c>
      <c r="F22" s="71">
        <v>38170</v>
      </c>
      <c r="G22" s="71">
        <v>32720</v>
      </c>
      <c r="H22" s="71">
        <v>58910</v>
      </c>
      <c r="I22" s="71">
        <v>40710</v>
      </c>
      <c r="J22" s="71">
        <v>266710</v>
      </c>
    </row>
    <row r="23" spans="1:10" x14ac:dyDescent="0.25">
      <c r="A23" s="68" t="s">
        <v>278</v>
      </c>
      <c r="B23" s="71"/>
      <c r="C23" s="71"/>
      <c r="D23" s="71"/>
      <c r="E23" s="71"/>
      <c r="F23" s="71"/>
      <c r="G23" s="71">
        <v>9150</v>
      </c>
      <c r="H23" s="71">
        <v>11410</v>
      </c>
      <c r="I23" s="71"/>
      <c r="J23" s="71">
        <v>20560</v>
      </c>
    </row>
    <row r="24" spans="1:10" x14ac:dyDescent="0.25">
      <c r="A24" s="68" t="s">
        <v>482</v>
      </c>
      <c r="B24" s="71">
        <v>172430</v>
      </c>
      <c r="C24" s="71">
        <v>6850</v>
      </c>
      <c r="D24" s="71">
        <v>231040</v>
      </c>
      <c r="E24" s="71">
        <v>256590</v>
      </c>
      <c r="F24" s="71">
        <v>294280</v>
      </c>
      <c r="G24" s="71">
        <v>313140</v>
      </c>
      <c r="H24" s="71">
        <v>395010</v>
      </c>
      <c r="I24" s="71">
        <v>271530</v>
      </c>
      <c r="J24" s="71">
        <v>1940870</v>
      </c>
    </row>
    <row r="25" spans="1:10" x14ac:dyDescent="0.25">
      <c r="A25" s="68"/>
      <c r="B25" s="73">
        <f>+B24/$J$24</f>
        <v>8.884160196200673E-2</v>
      </c>
      <c r="C25" s="73">
        <f t="shared" ref="C25:J25" si="0">+C24/$J$24</f>
        <v>3.5293450875123014E-3</v>
      </c>
      <c r="D25" s="73">
        <f t="shared" si="0"/>
        <v>0.11903939985676526</v>
      </c>
      <c r="E25" s="73">
        <f t="shared" si="0"/>
        <v>0.13220359941675641</v>
      </c>
      <c r="F25" s="73">
        <f t="shared" si="0"/>
        <v>0.15162272589096643</v>
      </c>
      <c r="G25" s="73">
        <f t="shared" si="0"/>
        <v>0.16134001762096378</v>
      </c>
      <c r="H25" s="73">
        <f t="shared" si="0"/>
        <v>0.20352213182747944</v>
      </c>
      <c r="I25" s="73">
        <f t="shared" si="0"/>
        <v>0.13990117833754964</v>
      </c>
      <c r="J25" s="73">
        <f t="shared" si="0"/>
        <v>1</v>
      </c>
    </row>
    <row r="26" spans="1:10" x14ac:dyDescent="0.25">
      <c r="A26" s="125" t="s">
        <v>486</v>
      </c>
      <c r="B26" s="125"/>
      <c r="C26" s="125"/>
      <c r="D26" s="125"/>
      <c r="E26" s="125"/>
      <c r="F26" s="125"/>
      <c r="G26" s="125"/>
      <c r="H26" s="125"/>
      <c r="I26" s="125"/>
      <c r="J26" s="125"/>
    </row>
    <row r="27" spans="1:10" x14ac:dyDescent="0.25">
      <c r="A27" s="125"/>
      <c r="B27" s="125"/>
      <c r="C27" s="125"/>
      <c r="D27" s="125"/>
      <c r="E27" s="125"/>
      <c r="F27" s="125"/>
      <c r="G27" s="125"/>
      <c r="H27" s="125"/>
      <c r="I27" s="125"/>
      <c r="J27" s="125"/>
    </row>
    <row r="28" spans="1:10" x14ac:dyDescent="0.25">
      <c r="A28" s="68"/>
      <c r="B28" s="71"/>
      <c r="C28" s="71"/>
      <c r="D28" s="71"/>
      <c r="E28" s="71"/>
      <c r="F28" s="71"/>
      <c r="G28" s="71"/>
      <c r="H28" s="71"/>
      <c r="I28" s="71"/>
      <c r="J28" s="71"/>
    </row>
    <row r="29" spans="1:10" x14ac:dyDescent="0.25">
      <c r="A29" s="123" t="s">
        <v>487</v>
      </c>
      <c r="B29" s="124"/>
      <c r="C29" s="124"/>
      <c r="D29" s="124"/>
      <c r="E29" s="124"/>
      <c r="F29" s="124"/>
      <c r="G29" s="124"/>
      <c r="H29" s="124"/>
      <c r="I29" s="124"/>
      <c r="J29" s="124"/>
    </row>
    <row r="30" spans="1:10" x14ac:dyDescent="0.25">
      <c r="A30" s="124"/>
      <c r="B30" s="124"/>
      <c r="C30" s="124"/>
      <c r="D30" s="124"/>
      <c r="E30" s="124"/>
      <c r="F30" s="124"/>
      <c r="G30" s="124"/>
      <c r="H30" s="124"/>
      <c r="I30" s="124"/>
      <c r="J30" s="124"/>
    </row>
    <row r="31" spans="1:10" x14ac:dyDescent="0.25">
      <c r="A31" s="67" t="s">
        <v>485</v>
      </c>
      <c r="B31" s="67" t="s">
        <v>484</v>
      </c>
    </row>
    <row r="32" spans="1:10" x14ac:dyDescent="0.25">
      <c r="A32" s="67" t="s">
        <v>481</v>
      </c>
      <c r="B32" t="s">
        <v>27</v>
      </c>
      <c r="C32" t="s">
        <v>85</v>
      </c>
      <c r="D32" t="s">
        <v>88</v>
      </c>
      <c r="E32" t="s">
        <v>138</v>
      </c>
      <c r="F32" t="s">
        <v>189</v>
      </c>
      <c r="G32" t="s">
        <v>254</v>
      </c>
      <c r="H32" t="s">
        <v>327</v>
      </c>
      <c r="I32" t="s">
        <v>406</v>
      </c>
      <c r="J32" t="s">
        <v>482</v>
      </c>
    </row>
    <row r="33" spans="1:10" x14ac:dyDescent="0.25">
      <c r="A33" s="68" t="s">
        <v>285</v>
      </c>
      <c r="B33" s="71"/>
      <c r="C33" s="71"/>
      <c r="D33" s="71"/>
      <c r="E33" s="71"/>
      <c r="F33" s="71"/>
      <c r="G33" s="71">
        <v>1</v>
      </c>
      <c r="H33" s="71"/>
      <c r="I33" s="71"/>
      <c r="J33" s="71">
        <v>1</v>
      </c>
    </row>
    <row r="34" spans="1:10" x14ac:dyDescent="0.25">
      <c r="A34" s="68" t="s">
        <v>59</v>
      </c>
      <c r="B34" s="71">
        <v>1</v>
      </c>
      <c r="C34" s="71"/>
      <c r="D34" s="71">
        <v>2</v>
      </c>
      <c r="E34" s="71">
        <v>3</v>
      </c>
      <c r="F34" s="71">
        <v>4</v>
      </c>
      <c r="G34" s="71">
        <v>3</v>
      </c>
      <c r="H34" s="71">
        <v>2</v>
      </c>
      <c r="I34" s="71">
        <v>3</v>
      </c>
      <c r="J34" s="71">
        <v>18</v>
      </c>
    </row>
    <row r="35" spans="1:10" x14ac:dyDescent="0.25">
      <c r="A35" s="68" t="s">
        <v>46</v>
      </c>
      <c r="B35" s="71">
        <v>2</v>
      </c>
      <c r="C35" s="71"/>
      <c r="D35" s="71">
        <v>1</v>
      </c>
      <c r="E35" s="71">
        <v>3</v>
      </c>
      <c r="F35" s="71">
        <v>2</v>
      </c>
      <c r="G35" s="71">
        <v>1</v>
      </c>
      <c r="H35" s="71">
        <v>4</v>
      </c>
      <c r="I35" s="71">
        <v>2</v>
      </c>
      <c r="J35" s="71">
        <v>15</v>
      </c>
    </row>
    <row r="36" spans="1:10" x14ac:dyDescent="0.25">
      <c r="A36" s="68" t="s">
        <v>261</v>
      </c>
      <c r="B36" s="71"/>
      <c r="C36" s="71"/>
      <c r="D36" s="71"/>
      <c r="E36" s="71"/>
      <c r="F36" s="71"/>
      <c r="G36" s="71">
        <v>1</v>
      </c>
      <c r="H36" s="71">
        <v>1</v>
      </c>
      <c r="I36" s="71">
        <v>1</v>
      </c>
      <c r="J36" s="71">
        <v>3</v>
      </c>
    </row>
    <row r="37" spans="1:10" x14ac:dyDescent="0.25">
      <c r="A37" s="68" t="s">
        <v>295</v>
      </c>
      <c r="B37" s="71"/>
      <c r="C37" s="71"/>
      <c r="D37" s="71"/>
      <c r="E37" s="71"/>
      <c r="F37" s="71"/>
      <c r="G37" s="71">
        <v>1</v>
      </c>
      <c r="H37" s="71"/>
      <c r="I37" s="71"/>
      <c r="J37" s="71">
        <v>1</v>
      </c>
    </row>
    <row r="38" spans="1:10" x14ac:dyDescent="0.25">
      <c r="A38" s="68" t="s">
        <v>52</v>
      </c>
      <c r="B38" s="71">
        <v>2</v>
      </c>
      <c r="C38" s="71"/>
      <c r="D38" s="71">
        <v>3</v>
      </c>
      <c r="E38" s="71">
        <v>3</v>
      </c>
      <c r="F38" s="71">
        <v>4</v>
      </c>
      <c r="G38" s="71">
        <v>3</v>
      </c>
      <c r="H38" s="71">
        <v>3</v>
      </c>
      <c r="I38" s="71">
        <v>3</v>
      </c>
      <c r="J38" s="71">
        <v>21</v>
      </c>
    </row>
    <row r="39" spans="1:10" x14ac:dyDescent="0.25">
      <c r="A39" s="68" t="s">
        <v>68</v>
      </c>
      <c r="B39" s="71">
        <v>2</v>
      </c>
      <c r="C39" s="71"/>
      <c r="D39" s="71">
        <v>3</v>
      </c>
      <c r="E39" s="71">
        <v>3</v>
      </c>
      <c r="F39" s="71">
        <v>4</v>
      </c>
      <c r="G39" s="71">
        <v>2</v>
      </c>
      <c r="H39" s="71">
        <v>3</v>
      </c>
      <c r="I39" s="71">
        <v>2</v>
      </c>
      <c r="J39" s="71">
        <v>19</v>
      </c>
    </row>
    <row r="40" spans="1:10" x14ac:dyDescent="0.25">
      <c r="A40" s="68" t="s">
        <v>29</v>
      </c>
      <c r="B40" s="71">
        <v>2</v>
      </c>
      <c r="C40" s="71"/>
      <c r="D40" s="71">
        <v>3</v>
      </c>
      <c r="E40" s="71">
        <v>3</v>
      </c>
      <c r="F40" s="71">
        <v>4</v>
      </c>
      <c r="G40" s="71">
        <v>3</v>
      </c>
      <c r="H40" s="71">
        <v>3</v>
      </c>
      <c r="I40" s="71">
        <v>3</v>
      </c>
      <c r="J40" s="71">
        <v>21</v>
      </c>
    </row>
    <row r="41" spans="1:10" x14ac:dyDescent="0.25">
      <c r="A41" s="68" t="s">
        <v>272</v>
      </c>
      <c r="B41" s="71"/>
      <c r="C41" s="71"/>
      <c r="D41" s="71"/>
      <c r="E41" s="71"/>
      <c r="F41" s="71"/>
      <c r="G41" s="71">
        <v>1</v>
      </c>
      <c r="H41" s="71">
        <v>1</v>
      </c>
      <c r="I41" s="71"/>
      <c r="J41" s="71">
        <v>2</v>
      </c>
    </row>
    <row r="42" spans="1:10" x14ac:dyDescent="0.25">
      <c r="A42" s="68" t="s">
        <v>43</v>
      </c>
      <c r="B42" s="71">
        <v>2</v>
      </c>
      <c r="C42" s="71"/>
      <c r="D42" s="71">
        <v>3</v>
      </c>
      <c r="E42" s="71">
        <v>2</v>
      </c>
      <c r="F42" s="71">
        <v>4</v>
      </c>
      <c r="G42" s="71">
        <v>2</v>
      </c>
      <c r="H42" s="71">
        <v>3</v>
      </c>
      <c r="I42" s="71">
        <v>3</v>
      </c>
      <c r="J42" s="71">
        <v>19</v>
      </c>
    </row>
    <row r="43" spans="1:10" x14ac:dyDescent="0.25">
      <c r="A43" s="68" t="s">
        <v>281</v>
      </c>
      <c r="B43" s="71"/>
      <c r="C43" s="71"/>
      <c r="D43" s="71"/>
      <c r="E43" s="71"/>
      <c r="F43" s="71"/>
      <c r="G43" s="71">
        <v>1</v>
      </c>
      <c r="H43" s="71">
        <v>1</v>
      </c>
      <c r="I43" s="71"/>
      <c r="J43" s="71">
        <v>2</v>
      </c>
    </row>
    <row r="44" spans="1:10" x14ac:dyDescent="0.25">
      <c r="A44" s="68" t="s">
        <v>275</v>
      </c>
      <c r="B44" s="71"/>
      <c r="C44" s="71"/>
      <c r="D44" s="71"/>
      <c r="E44" s="71"/>
      <c r="F44" s="71"/>
      <c r="G44" s="71">
        <v>1</v>
      </c>
      <c r="H44" s="71">
        <v>1</v>
      </c>
      <c r="I44" s="71"/>
      <c r="J44" s="71">
        <v>2</v>
      </c>
    </row>
    <row r="45" spans="1:10" x14ac:dyDescent="0.25">
      <c r="A45" s="68" t="s">
        <v>49</v>
      </c>
      <c r="B45" s="71">
        <v>2</v>
      </c>
      <c r="C45" s="71">
        <v>1</v>
      </c>
      <c r="D45" s="71">
        <v>2</v>
      </c>
      <c r="E45" s="71">
        <v>2</v>
      </c>
      <c r="F45" s="71">
        <v>4</v>
      </c>
      <c r="G45" s="71">
        <v>2</v>
      </c>
      <c r="H45" s="71">
        <v>4</v>
      </c>
      <c r="I45" s="71">
        <v>3</v>
      </c>
      <c r="J45" s="71">
        <v>20</v>
      </c>
    </row>
    <row r="46" spans="1:10" x14ac:dyDescent="0.25">
      <c r="A46" s="68" t="s">
        <v>341</v>
      </c>
      <c r="B46" s="71"/>
      <c r="C46" s="71"/>
      <c r="D46" s="71"/>
      <c r="E46" s="71"/>
      <c r="F46" s="71"/>
      <c r="G46" s="71"/>
      <c r="H46" s="71">
        <v>1</v>
      </c>
      <c r="I46" s="71"/>
      <c r="J46" s="71">
        <v>1</v>
      </c>
    </row>
    <row r="47" spans="1:10" x14ac:dyDescent="0.25">
      <c r="A47" s="68" t="s">
        <v>348</v>
      </c>
      <c r="B47" s="71"/>
      <c r="C47" s="71"/>
      <c r="D47" s="71"/>
      <c r="E47" s="71"/>
      <c r="F47" s="71"/>
      <c r="G47" s="71"/>
      <c r="H47" s="71">
        <v>1</v>
      </c>
      <c r="I47" s="71"/>
      <c r="J47" s="71">
        <v>1</v>
      </c>
    </row>
    <row r="48" spans="1:10" x14ac:dyDescent="0.25">
      <c r="A48" s="68" t="s">
        <v>359</v>
      </c>
      <c r="B48" s="71"/>
      <c r="C48" s="71"/>
      <c r="D48" s="71"/>
      <c r="E48" s="71"/>
      <c r="F48" s="71"/>
      <c r="G48" s="71"/>
      <c r="H48" s="71">
        <v>1</v>
      </c>
      <c r="I48" s="71"/>
      <c r="J48" s="71">
        <v>1</v>
      </c>
    </row>
    <row r="49" spans="1:10" x14ac:dyDescent="0.25">
      <c r="A49" s="68" t="s">
        <v>63</v>
      </c>
      <c r="B49" s="71">
        <v>2</v>
      </c>
      <c r="C49" s="71"/>
      <c r="D49" s="71">
        <v>2</v>
      </c>
      <c r="E49" s="71">
        <v>3</v>
      </c>
      <c r="F49" s="71">
        <v>2</v>
      </c>
      <c r="G49" s="71">
        <v>3</v>
      </c>
      <c r="H49" s="71">
        <v>3</v>
      </c>
      <c r="I49" s="71">
        <v>4</v>
      </c>
      <c r="J49" s="71">
        <v>19</v>
      </c>
    </row>
    <row r="50" spans="1:10" x14ac:dyDescent="0.25">
      <c r="A50" s="68" t="s">
        <v>38</v>
      </c>
      <c r="B50" s="71">
        <v>3</v>
      </c>
      <c r="C50" s="71"/>
      <c r="D50" s="71">
        <v>3</v>
      </c>
      <c r="E50" s="71">
        <v>3</v>
      </c>
      <c r="F50" s="71">
        <v>3</v>
      </c>
      <c r="G50" s="71">
        <v>3</v>
      </c>
      <c r="H50" s="71">
        <v>4</v>
      </c>
      <c r="I50" s="71">
        <v>3</v>
      </c>
      <c r="J50" s="71">
        <v>22</v>
      </c>
    </row>
    <row r="51" spans="1:10" x14ac:dyDescent="0.25">
      <c r="A51" s="68" t="s">
        <v>278</v>
      </c>
      <c r="B51" s="71"/>
      <c r="C51" s="71"/>
      <c r="D51" s="71"/>
      <c r="E51" s="71"/>
      <c r="F51" s="71"/>
      <c r="G51" s="71">
        <v>1</v>
      </c>
      <c r="H51" s="71">
        <v>1</v>
      </c>
      <c r="I51" s="71"/>
      <c r="J51" s="71">
        <v>2</v>
      </c>
    </row>
    <row r="52" spans="1:10" x14ac:dyDescent="0.25">
      <c r="A52" s="68" t="s">
        <v>482</v>
      </c>
      <c r="B52" s="71">
        <v>18</v>
      </c>
      <c r="C52" s="71">
        <v>1</v>
      </c>
      <c r="D52" s="71">
        <v>22</v>
      </c>
      <c r="E52" s="71">
        <v>25</v>
      </c>
      <c r="F52" s="71">
        <v>31</v>
      </c>
      <c r="G52" s="71">
        <v>29</v>
      </c>
      <c r="H52" s="71">
        <v>37</v>
      </c>
      <c r="I52" s="71">
        <v>27</v>
      </c>
      <c r="J52" s="71">
        <v>190</v>
      </c>
    </row>
    <row r="53" spans="1:10" x14ac:dyDescent="0.25">
      <c r="A53" s="68"/>
      <c r="B53" s="73">
        <f>+B52/$J$52</f>
        <v>9.4736842105263161E-2</v>
      </c>
      <c r="C53" s="73">
        <f t="shared" ref="C53:J53" si="1">+C52/$J$52</f>
        <v>5.263157894736842E-3</v>
      </c>
      <c r="D53" s="73">
        <f t="shared" si="1"/>
        <v>0.11578947368421053</v>
      </c>
      <c r="E53" s="73">
        <f t="shared" si="1"/>
        <v>0.13157894736842105</v>
      </c>
      <c r="F53" s="73">
        <f t="shared" si="1"/>
        <v>0.16315789473684211</v>
      </c>
      <c r="G53" s="73">
        <f t="shared" si="1"/>
        <v>0.15263157894736842</v>
      </c>
      <c r="H53" s="73">
        <f t="shared" si="1"/>
        <v>0.19473684210526315</v>
      </c>
      <c r="I53" s="73">
        <f t="shared" si="1"/>
        <v>0.14210526315789473</v>
      </c>
      <c r="J53" s="73">
        <f t="shared" si="1"/>
        <v>1</v>
      </c>
    </row>
    <row r="54" spans="1:10" x14ac:dyDescent="0.25">
      <c r="A54" s="125" t="s">
        <v>486</v>
      </c>
      <c r="B54" s="125"/>
      <c r="C54" s="125"/>
      <c r="D54" s="125"/>
      <c r="E54" s="125"/>
      <c r="F54" s="125"/>
      <c r="G54" s="125"/>
      <c r="H54" s="125"/>
      <c r="I54" s="125"/>
      <c r="J54" s="125"/>
    </row>
    <row r="55" spans="1:10" x14ac:dyDescent="0.25">
      <c r="A55" s="125"/>
      <c r="B55" s="125"/>
      <c r="C55" s="125"/>
      <c r="D55" s="125"/>
      <c r="E55" s="125"/>
      <c r="F55" s="125"/>
      <c r="G55" s="125"/>
      <c r="H55" s="125"/>
      <c r="I55" s="125"/>
      <c r="J55" s="125"/>
    </row>
    <row r="56" spans="1:10" x14ac:dyDescent="0.25">
      <c r="A56" s="100"/>
      <c r="B56" s="100"/>
      <c r="C56" s="100"/>
      <c r="D56" s="100"/>
      <c r="E56" s="100"/>
      <c r="F56" s="100"/>
      <c r="G56" s="100"/>
      <c r="H56" s="100"/>
      <c r="I56" s="100"/>
      <c r="J56" s="100"/>
    </row>
    <row r="57" spans="1:10" ht="15" customHeight="1" x14ac:dyDescent="0.25">
      <c r="A57" s="123" t="s">
        <v>489</v>
      </c>
      <c r="B57" s="124"/>
      <c r="C57" s="124"/>
      <c r="D57" s="124"/>
      <c r="E57" s="124"/>
      <c r="F57" s="124"/>
      <c r="G57" s="124"/>
      <c r="H57" s="124"/>
      <c r="I57" s="124"/>
      <c r="J57" s="124"/>
    </row>
    <row r="58" spans="1:10" x14ac:dyDescent="0.25">
      <c r="A58" s="124"/>
      <c r="B58" s="124"/>
      <c r="C58" s="124"/>
      <c r="D58" s="124"/>
      <c r="E58" s="124"/>
      <c r="F58" s="124"/>
      <c r="G58" s="124"/>
      <c r="H58" s="124"/>
      <c r="I58" s="124"/>
      <c r="J58" s="124"/>
    </row>
    <row r="59" spans="1:10" x14ac:dyDescent="0.25">
      <c r="A59" s="67" t="s">
        <v>483</v>
      </c>
      <c r="B59" s="67" t="s">
        <v>484</v>
      </c>
    </row>
    <row r="60" spans="1:10" x14ac:dyDescent="0.25">
      <c r="A60" s="67" t="s">
        <v>481</v>
      </c>
      <c r="B60" t="s">
        <v>27</v>
      </c>
      <c r="C60" t="s">
        <v>85</v>
      </c>
      <c r="D60" t="s">
        <v>88</v>
      </c>
      <c r="E60" t="s">
        <v>138</v>
      </c>
      <c r="F60" t="s">
        <v>189</v>
      </c>
      <c r="G60" t="s">
        <v>254</v>
      </c>
      <c r="H60" t="s">
        <v>327</v>
      </c>
      <c r="I60" t="s">
        <v>406</v>
      </c>
      <c r="J60" t="s">
        <v>482</v>
      </c>
    </row>
    <row r="61" spans="1:10" x14ac:dyDescent="0.25">
      <c r="A61" s="68">
        <v>2161</v>
      </c>
      <c r="B61" s="71">
        <v>146820</v>
      </c>
      <c r="C61" s="71"/>
      <c r="D61" s="71">
        <v>190730</v>
      </c>
      <c r="E61" s="71">
        <v>204560</v>
      </c>
      <c r="F61" s="71">
        <v>198070</v>
      </c>
      <c r="G61" s="71">
        <v>204830</v>
      </c>
      <c r="H61" s="71">
        <v>307030</v>
      </c>
      <c r="I61" s="71">
        <v>199710</v>
      </c>
      <c r="J61" s="71">
        <v>1451750</v>
      </c>
    </row>
    <row r="62" spans="1:10" x14ac:dyDescent="0.25">
      <c r="A62" s="68">
        <v>2361</v>
      </c>
      <c r="B62" s="71">
        <v>25610</v>
      </c>
      <c r="C62" s="71">
        <v>6850</v>
      </c>
      <c r="D62" s="71">
        <v>40310</v>
      </c>
      <c r="E62" s="71">
        <v>52030</v>
      </c>
      <c r="F62" s="71">
        <v>96210</v>
      </c>
      <c r="G62" s="71">
        <v>108310</v>
      </c>
      <c r="H62" s="71">
        <v>87980</v>
      </c>
      <c r="I62" s="71">
        <v>71820</v>
      </c>
      <c r="J62" s="71">
        <v>489120</v>
      </c>
    </row>
    <row r="63" spans="1:10" x14ac:dyDescent="0.25">
      <c r="A63" s="68" t="s">
        <v>482</v>
      </c>
      <c r="B63" s="71">
        <v>172430</v>
      </c>
      <c r="C63" s="71">
        <v>6850</v>
      </c>
      <c r="D63" s="71">
        <v>231040</v>
      </c>
      <c r="E63" s="71">
        <v>256590</v>
      </c>
      <c r="F63" s="71">
        <v>294280</v>
      </c>
      <c r="G63" s="71">
        <v>313140</v>
      </c>
      <c r="H63" s="71">
        <v>395010</v>
      </c>
      <c r="I63" s="71">
        <v>271530</v>
      </c>
      <c r="J63" s="71">
        <v>1940870</v>
      </c>
    </row>
    <row r="65" spans="1:13" x14ac:dyDescent="0.25">
      <c r="A65" s="125" t="s">
        <v>486</v>
      </c>
      <c r="B65" s="125"/>
      <c r="C65" s="125"/>
      <c r="D65" s="125"/>
      <c r="E65" s="125"/>
      <c r="F65" s="125"/>
      <c r="G65" s="125"/>
      <c r="H65" s="125"/>
      <c r="I65" s="125"/>
      <c r="J65" s="125"/>
    </row>
    <row r="66" spans="1:13" x14ac:dyDescent="0.25">
      <c r="A66" s="125"/>
      <c r="B66" s="125"/>
      <c r="C66" s="125"/>
      <c r="D66" s="125"/>
      <c r="E66" s="125"/>
      <c r="F66" s="125"/>
      <c r="G66" s="125"/>
      <c r="H66" s="125"/>
      <c r="I66" s="125"/>
      <c r="J66" s="125"/>
    </row>
    <row r="68" spans="1:13" x14ac:dyDescent="0.25">
      <c r="A68" s="123" t="s">
        <v>504</v>
      </c>
      <c r="B68" s="124"/>
      <c r="C68" s="124"/>
      <c r="D68" s="124"/>
      <c r="E68" s="124"/>
      <c r="F68" s="124"/>
      <c r="G68" s="124"/>
      <c r="H68" s="124"/>
      <c r="I68" s="124"/>
      <c r="J68" s="124"/>
    </row>
    <row r="69" spans="1:13" x14ac:dyDescent="0.25">
      <c r="A69" s="124"/>
      <c r="B69" s="124"/>
      <c r="C69" s="124"/>
      <c r="D69" s="124"/>
      <c r="E69" s="124"/>
      <c r="F69" s="124"/>
      <c r="G69" s="124"/>
      <c r="H69" s="124"/>
      <c r="I69" s="124"/>
      <c r="J69" s="124"/>
    </row>
    <row r="70" spans="1:13" x14ac:dyDescent="0.25">
      <c r="A70" s="67" t="s">
        <v>483</v>
      </c>
      <c r="B70" s="67" t="s">
        <v>484</v>
      </c>
    </row>
    <row r="71" spans="1:13" x14ac:dyDescent="0.25">
      <c r="A71" s="67" t="s">
        <v>481</v>
      </c>
      <c r="B71" t="s">
        <v>495</v>
      </c>
      <c r="C71" t="s">
        <v>496</v>
      </c>
      <c r="D71" t="s">
        <v>497</v>
      </c>
      <c r="E71" t="s">
        <v>498</v>
      </c>
      <c r="F71" t="s">
        <v>499</v>
      </c>
      <c r="G71" t="s">
        <v>500</v>
      </c>
      <c r="H71" t="s">
        <v>501</v>
      </c>
      <c r="I71" t="s">
        <v>482</v>
      </c>
    </row>
    <row r="72" spans="1:13" x14ac:dyDescent="0.25">
      <c r="A72" s="68" t="s">
        <v>505</v>
      </c>
      <c r="B72" s="71">
        <v>184500</v>
      </c>
      <c r="C72" s="71">
        <v>188510</v>
      </c>
      <c r="D72" s="71">
        <v>204580</v>
      </c>
      <c r="E72" s="71">
        <v>214070</v>
      </c>
      <c r="F72" s="71">
        <v>280850</v>
      </c>
      <c r="G72" s="71">
        <v>332490</v>
      </c>
      <c r="H72" s="71"/>
      <c r="I72" s="71">
        <v>1405000</v>
      </c>
    </row>
    <row r="73" spans="1:13" x14ac:dyDescent="0.25">
      <c r="A73" s="68" t="s">
        <v>508</v>
      </c>
      <c r="B73" s="71">
        <v>46540</v>
      </c>
      <c r="C73" s="71">
        <v>68080</v>
      </c>
      <c r="D73" s="71">
        <v>89700</v>
      </c>
      <c r="E73" s="71">
        <v>99070</v>
      </c>
      <c r="F73" s="71">
        <v>114160</v>
      </c>
      <c r="G73" s="71">
        <v>111470</v>
      </c>
      <c r="H73" s="71">
        <v>6850</v>
      </c>
      <c r="I73" s="71">
        <v>535870</v>
      </c>
    </row>
    <row r="74" spans="1:13" x14ac:dyDescent="0.25">
      <c r="A74" s="68" t="s">
        <v>482</v>
      </c>
      <c r="B74" s="71">
        <v>231040</v>
      </c>
      <c r="C74" s="71">
        <v>256590</v>
      </c>
      <c r="D74" s="71">
        <v>294280</v>
      </c>
      <c r="E74" s="71">
        <v>313140</v>
      </c>
      <c r="F74" s="71">
        <v>395010</v>
      </c>
      <c r="G74" s="71">
        <v>443960</v>
      </c>
      <c r="H74" s="71">
        <v>6850</v>
      </c>
      <c r="I74" s="71">
        <v>1940870</v>
      </c>
    </row>
    <row r="76" spans="1:13" x14ac:dyDescent="0.25">
      <c r="B76" s="95">
        <f>+B72/B$74</f>
        <v>0.79856301939058172</v>
      </c>
      <c r="C76" s="95">
        <f t="shared" ref="C76:I76" si="2">+C72/C$74</f>
        <v>0.73467399353053509</v>
      </c>
      <c r="D76" s="95">
        <f t="shared" si="2"/>
        <v>0.69518825608264234</v>
      </c>
      <c r="E76" s="95">
        <f t="shared" si="2"/>
        <v>0.68362393817461842</v>
      </c>
      <c r="F76" s="95">
        <f t="shared" si="2"/>
        <v>0.7109946583630794</v>
      </c>
      <c r="G76" s="95">
        <f t="shared" si="2"/>
        <v>0.74891882151545186</v>
      </c>
      <c r="H76" s="95">
        <f t="shared" si="2"/>
        <v>0</v>
      </c>
      <c r="I76" s="95">
        <f t="shared" si="2"/>
        <v>0.72390216758463988</v>
      </c>
      <c r="L76" s="95"/>
      <c r="M76" s="95"/>
    </row>
    <row r="77" spans="1:13" x14ac:dyDescent="0.25">
      <c r="B77" s="95">
        <f t="shared" ref="B77:I78" si="3">+B73/B$74</f>
        <v>0.20143698060941828</v>
      </c>
      <c r="C77" s="95">
        <f t="shared" si="3"/>
        <v>0.26532600646946491</v>
      </c>
      <c r="D77" s="95">
        <f t="shared" si="3"/>
        <v>0.3048117439173576</v>
      </c>
      <c r="E77" s="95">
        <f t="shared" si="3"/>
        <v>0.31637606182538164</v>
      </c>
      <c r="F77" s="95">
        <f t="shared" si="3"/>
        <v>0.2890053416369206</v>
      </c>
      <c r="G77" s="95">
        <f t="shared" si="3"/>
        <v>0.25108117848454814</v>
      </c>
      <c r="H77" s="95">
        <f t="shared" si="3"/>
        <v>1</v>
      </c>
      <c r="I77" s="95">
        <f t="shared" si="3"/>
        <v>0.27609783241536012</v>
      </c>
      <c r="K77" s="95"/>
      <c r="L77" s="95"/>
      <c r="M77" s="95"/>
    </row>
    <row r="78" spans="1:13" x14ac:dyDescent="0.25">
      <c r="B78" s="95">
        <f t="shared" si="3"/>
        <v>1</v>
      </c>
      <c r="C78" s="95">
        <f t="shared" si="3"/>
        <v>1</v>
      </c>
      <c r="D78" s="95">
        <f t="shared" si="3"/>
        <v>1</v>
      </c>
      <c r="E78" s="95">
        <f t="shared" si="3"/>
        <v>1</v>
      </c>
      <c r="F78" s="95">
        <f t="shared" si="3"/>
        <v>1</v>
      </c>
      <c r="G78" s="95">
        <f t="shared" si="3"/>
        <v>1</v>
      </c>
      <c r="H78" s="95">
        <f t="shared" si="3"/>
        <v>1</v>
      </c>
      <c r="I78" s="95">
        <f t="shared" si="3"/>
        <v>1</v>
      </c>
      <c r="K78" s="95"/>
      <c r="L78" s="95"/>
      <c r="M78" s="95"/>
    </row>
    <row r="79" spans="1:13" x14ac:dyDescent="0.25">
      <c r="K79" s="95"/>
      <c r="L79" s="95"/>
      <c r="M79" s="95"/>
    </row>
    <row r="80" spans="1:13" x14ac:dyDescent="0.25">
      <c r="A80" s="125" t="s">
        <v>486</v>
      </c>
      <c r="B80" s="125"/>
      <c r="C80" s="125"/>
      <c r="D80" s="125"/>
      <c r="E80" s="125"/>
      <c r="F80" s="125"/>
      <c r="G80" s="125"/>
      <c r="H80" s="125"/>
      <c r="I80" s="125"/>
      <c r="J80" s="125"/>
      <c r="K80" s="95"/>
      <c r="L80" s="95"/>
      <c r="M80" s="95"/>
    </row>
    <row r="81" spans="1:13" x14ac:dyDescent="0.25">
      <c r="A81" s="125"/>
      <c r="B81" s="125"/>
      <c r="C81" s="125"/>
      <c r="D81" s="125"/>
      <c r="E81" s="125"/>
      <c r="F81" s="125"/>
      <c r="G81" s="125"/>
      <c r="H81" s="125"/>
      <c r="I81" s="125"/>
      <c r="J81" s="125"/>
      <c r="K81" s="95"/>
      <c r="L81" s="95"/>
      <c r="M81" s="95"/>
    </row>
    <row r="82" spans="1:13" ht="15" customHeight="1" x14ac:dyDescent="0.25">
      <c r="A82" s="123" t="s">
        <v>519</v>
      </c>
      <c r="B82" s="123"/>
      <c r="C82" s="123"/>
      <c r="D82" s="123"/>
      <c r="E82" s="123"/>
      <c r="F82" s="123"/>
      <c r="G82" s="123"/>
      <c r="H82" s="123"/>
      <c r="K82" s="95"/>
      <c r="L82" s="95"/>
      <c r="M82" s="95"/>
    </row>
    <row r="83" spans="1:13" ht="37.5" customHeight="1" x14ac:dyDescent="0.25">
      <c r="A83" s="123"/>
      <c r="B83" s="123"/>
      <c r="C83" s="123"/>
      <c r="D83" s="123"/>
      <c r="E83" s="123"/>
      <c r="F83" s="123"/>
      <c r="G83" s="123"/>
      <c r="H83" s="123"/>
      <c r="K83" s="95"/>
      <c r="L83" s="95"/>
      <c r="M83" s="95"/>
    </row>
    <row r="84" spans="1:13" x14ac:dyDescent="0.25">
      <c r="A84" s="70" t="s">
        <v>517</v>
      </c>
      <c r="B84" s="70"/>
      <c r="C84" s="70" t="s">
        <v>518</v>
      </c>
      <c r="D84" s="70"/>
      <c r="E84" s="70"/>
      <c r="F84" s="70"/>
      <c r="G84" s="70" t="s">
        <v>482</v>
      </c>
      <c r="H84" s="102" t="s">
        <v>522</v>
      </c>
      <c r="K84" s="95"/>
      <c r="L84" s="95"/>
      <c r="M84" s="95"/>
    </row>
    <row r="85" spans="1:13" x14ac:dyDescent="0.25">
      <c r="A85" t="s">
        <v>515</v>
      </c>
      <c r="C85" t="s">
        <v>511</v>
      </c>
      <c r="G85" s="6">
        <f>+B72+D72+F72</f>
        <v>669930</v>
      </c>
      <c r="H85" s="101">
        <f>+G85/$G$91</f>
        <v>0.34516994955870306</v>
      </c>
      <c r="K85" s="95"/>
      <c r="L85" s="95"/>
      <c r="M85" s="95"/>
    </row>
    <row r="86" spans="1:13" x14ac:dyDescent="0.25">
      <c r="A86" t="s">
        <v>516</v>
      </c>
      <c r="C86" t="s">
        <v>512</v>
      </c>
      <c r="G86" s="6">
        <f>+B73+D73+F73</f>
        <v>250400</v>
      </c>
      <c r="H86" s="101">
        <f>+G86/$G$91</f>
        <v>0.12901430801650807</v>
      </c>
    </row>
    <row r="87" spans="1:13" x14ac:dyDescent="0.25">
      <c r="A87" s="69" t="s">
        <v>521</v>
      </c>
      <c r="B87" s="72"/>
      <c r="C87" s="72"/>
      <c r="D87" s="72"/>
      <c r="E87" s="72"/>
      <c r="F87" s="72"/>
      <c r="G87" s="72">
        <f>SUM(G85:G86)</f>
        <v>920330</v>
      </c>
    </row>
    <row r="88" spans="1:13" x14ac:dyDescent="0.25">
      <c r="A88" t="s">
        <v>509</v>
      </c>
      <c r="C88" t="s">
        <v>513</v>
      </c>
      <c r="G88" s="6">
        <f>+C72+E72+G72</f>
        <v>735070</v>
      </c>
      <c r="H88" s="101">
        <f>+G88/$G$91</f>
        <v>0.37873221802593682</v>
      </c>
    </row>
    <row r="89" spans="1:13" x14ac:dyDescent="0.25">
      <c r="A89" t="s">
        <v>510</v>
      </c>
      <c r="C89" t="s">
        <v>514</v>
      </c>
      <c r="G89" s="6">
        <f>+C73+E73+G73+GETPIVOTDATA("PESO RESIDUOS",$A$70,"Dia ","Domingo","Turno","Turno Tarde")</f>
        <v>285470</v>
      </c>
      <c r="H89" s="101">
        <f>+G89/$G$91</f>
        <v>0.14708352439885206</v>
      </c>
    </row>
    <row r="90" spans="1:13" x14ac:dyDescent="0.25">
      <c r="A90" s="69" t="s">
        <v>520</v>
      </c>
      <c r="B90" s="72"/>
      <c r="C90" s="72"/>
      <c r="D90" s="72"/>
      <c r="E90" s="72"/>
      <c r="F90" s="72"/>
      <c r="G90" s="72">
        <f>SUM(G88:G89)</f>
        <v>1020540</v>
      </c>
    </row>
    <row r="91" spans="1:13" x14ac:dyDescent="0.25">
      <c r="A91" s="69" t="s">
        <v>482</v>
      </c>
      <c r="B91" s="72"/>
      <c r="C91" s="72"/>
      <c r="D91" s="72"/>
      <c r="E91" s="72"/>
      <c r="F91" s="72"/>
      <c r="G91" s="72">
        <f>+G90+G87</f>
        <v>1940870</v>
      </c>
      <c r="H91" s="101">
        <f>+G91/$G$91</f>
        <v>1</v>
      </c>
    </row>
    <row r="92" spans="1:13" x14ac:dyDescent="0.25">
      <c r="A92" s="125" t="s">
        <v>486</v>
      </c>
      <c r="B92" s="125"/>
      <c r="C92" s="125"/>
      <c r="D92" s="125"/>
      <c r="E92" s="125"/>
      <c r="F92" s="125"/>
      <c r="G92" s="125"/>
    </row>
    <row r="93" spans="1:13" ht="23.25" customHeight="1" x14ac:dyDescent="0.25">
      <c r="A93" s="125"/>
      <c r="B93" s="125"/>
      <c r="C93" s="125"/>
      <c r="D93" s="125"/>
      <c r="E93" s="125"/>
      <c r="F93" s="125"/>
      <c r="G93" s="125"/>
    </row>
  </sheetData>
  <mergeCells count="10">
    <mergeCell ref="A92:G93"/>
    <mergeCell ref="A26:J27"/>
    <mergeCell ref="A54:J55"/>
    <mergeCell ref="A65:J66"/>
    <mergeCell ref="A82:H83"/>
    <mergeCell ref="A1:J2"/>
    <mergeCell ref="A29:J30"/>
    <mergeCell ref="A57:J58"/>
    <mergeCell ref="A68:J69"/>
    <mergeCell ref="A80:J8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BD original RSDJ</vt:lpstr>
      <vt:lpstr>Analisis LIME AC 23-31 Marzo</vt:lpstr>
      <vt:lpstr>Analisis</vt:lpstr>
      <vt:lpstr>'Analisis LIME AC 23-31 Marzo'!_FilterDatabase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ELIANA MARCELA SÁNCHEZ QUINTERO</dc:creator>
  <cp:lastModifiedBy>Usuario de Windows</cp:lastModifiedBy>
  <dcterms:created xsi:type="dcterms:W3CDTF">2018-05-09T21:09:28Z</dcterms:created>
  <dcterms:modified xsi:type="dcterms:W3CDTF">2018-05-11T20:12:23Z</dcterms:modified>
</cp:coreProperties>
</file>